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ef\Documents\РЕШЕНИЕ О БЮДЖЕТЕ\Решение о бюджете на 2022-2024 годы\1 ВАРИАНТ\Для Минфина РМ\"/>
    </mc:Choice>
  </mc:AlternateContent>
  <xr:revisionPtr revIDLastSave="0" documentId="13_ncr:1_{585B6509-C04A-4399-A4CD-F136FD54559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Форма № 2 Расходы" sheetId="1" r:id="rId1"/>
  </sheets>
  <externalReferences>
    <externalReference r:id="rId2"/>
  </externalReferences>
  <definedNames>
    <definedName name="_xlnm._FilterDatabase" localSheetId="0" hidden="1">'Форма № 2 Расходы'!$A$4:$V$118</definedName>
    <definedName name="_xlnm.Print_Titles" localSheetId="0">'Форма № 2 Расходы'!$2:$3</definedName>
    <definedName name="_xlnm.Print_Area" localSheetId="0">'Форма № 2 Расходы'!$A$1:$S$120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0" i="1" l="1"/>
  <c r="N40" i="1"/>
  <c r="Q40" i="1"/>
  <c r="Q33" i="1"/>
  <c r="N33" i="1"/>
  <c r="J33" i="1"/>
  <c r="J12" i="1" l="1"/>
  <c r="J19" i="1" l="1"/>
  <c r="Q26" i="1" l="1"/>
  <c r="N26" i="1"/>
  <c r="J27" i="1"/>
  <c r="Q4" i="1"/>
  <c r="N4" i="1"/>
  <c r="J4" i="1"/>
  <c r="F28" i="1" l="1"/>
  <c r="Q75" i="1" l="1"/>
  <c r="N75" i="1"/>
  <c r="K70" i="1" l="1"/>
  <c r="F64" i="1" l="1"/>
  <c r="F19" i="1"/>
  <c r="Q27" i="1" l="1"/>
  <c r="Q28" i="1" s="1"/>
  <c r="N27" i="1"/>
  <c r="N28" i="1" s="1"/>
  <c r="J28" i="1"/>
  <c r="F27" i="1"/>
  <c r="C28" i="1"/>
  <c r="R27" i="1" l="1"/>
  <c r="C27" i="1"/>
  <c r="D27" i="1"/>
  <c r="D28" i="1" s="1"/>
  <c r="E28" i="1" s="1"/>
  <c r="F115" i="1"/>
  <c r="F112" i="1"/>
  <c r="F108" i="1"/>
  <c r="F103" i="1"/>
  <c r="F97" i="1"/>
  <c r="F82" i="1"/>
  <c r="F72" i="1"/>
  <c r="F68" i="1"/>
  <c r="G68" i="1" s="1"/>
  <c r="F62" i="1"/>
  <c r="F51" i="1"/>
  <c r="F45" i="1"/>
  <c r="F41" i="1"/>
  <c r="L41" i="1" s="1"/>
  <c r="F30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8" i="1"/>
  <c r="R29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6" i="1"/>
  <c r="R47" i="1"/>
  <c r="R48" i="1"/>
  <c r="R49" i="1"/>
  <c r="R50" i="1"/>
  <c r="R52" i="1"/>
  <c r="R53" i="1"/>
  <c r="R54" i="1"/>
  <c r="R55" i="1"/>
  <c r="R56" i="1"/>
  <c r="R57" i="1"/>
  <c r="R58" i="1"/>
  <c r="R59" i="1"/>
  <c r="R60" i="1"/>
  <c r="R61" i="1"/>
  <c r="R63" i="1"/>
  <c r="R64" i="1"/>
  <c r="R65" i="1"/>
  <c r="R66" i="1"/>
  <c r="R67" i="1"/>
  <c r="R69" i="1"/>
  <c r="R70" i="1"/>
  <c r="R71" i="1"/>
  <c r="R73" i="1"/>
  <c r="R74" i="1"/>
  <c r="R75" i="1"/>
  <c r="R76" i="1"/>
  <c r="R77" i="1"/>
  <c r="R78" i="1"/>
  <c r="R79" i="1"/>
  <c r="R80" i="1"/>
  <c r="R81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8" i="1"/>
  <c r="R99" i="1"/>
  <c r="R100" i="1"/>
  <c r="R101" i="1"/>
  <c r="R102" i="1"/>
  <c r="R104" i="1"/>
  <c r="R105" i="1"/>
  <c r="R106" i="1"/>
  <c r="R107" i="1"/>
  <c r="R109" i="1"/>
  <c r="R110" i="1"/>
  <c r="R111" i="1"/>
  <c r="R113" i="1"/>
  <c r="R114" i="1"/>
  <c r="R116" i="1"/>
  <c r="R117" i="1"/>
  <c r="R118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6" i="1"/>
  <c r="O47" i="1"/>
  <c r="O48" i="1"/>
  <c r="O49" i="1"/>
  <c r="O50" i="1"/>
  <c r="O52" i="1"/>
  <c r="O53" i="1"/>
  <c r="O54" i="1"/>
  <c r="O55" i="1"/>
  <c r="O56" i="1"/>
  <c r="O57" i="1"/>
  <c r="O58" i="1"/>
  <c r="O59" i="1"/>
  <c r="O60" i="1"/>
  <c r="O61" i="1"/>
  <c r="O63" i="1"/>
  <c r="O64" i="1"/>
  <c r="O65" i="1"/>
  <c r="O66" i="1"/>
  <c r="O67" i="1"/>
  <c r="O69" i="1"/>
  <c r="O70" i="1"/>
  <c r="O71" i="1"/>
  <c r="O73" i="1"/>
  <c r="O74" i="1"/>
  <c r="O75" i="1"/>
  <c r="O76" i="1"/>
  <c r="O77" i="1"/>
  <c r="O78" i="1"/>
  <c r="O79" i="1"/>
  <c r="O80" i="1"/>
  <c r="O81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8" i="1"/>
  <c r="O99" i="1"/>
  <c r="O100" i="1"/>
  <c r="O101" i="1"/>
  <c r="O102" i="1"/>
  <c r="O104" i="1"/>
  <c r="O105" i="1"/>
  <c r="O106" i="1"/>
  <c r="O107" i="1"/>
  <c r="O109" i="1"/>
  <c r="O110" i="1"/>
  <c r="O111" i="1"/>
  <c r="O112" i="1"/>
  <c r="O113" i="1"/>
  <c r="O114" i="1"/>
  <c r="O116" i="1"/>
  <c r="O117" i="1"/>
  <c r="O118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8" i="1"/>
  <c r="L29" i="1"/>
  <c r="L31" i="1"/>
  <c r="L32" i="1"/>
  <c r="L33" i="1"/>
  <c r="L34" i="1"/>
  <c r="L35" i="1"/>
  <c r="L36" i="1"/>
  <c r="L37" i="1"/>
  <c r="L38" i="1"/>
  <c r="L39" i="1"/>
  <c r="L40" i="1"/>
  <c r="L42" i="1"/>
  <c r="L43" i="1"/>
  <c r="L44" i="1"/>
  <c r="L46" i="1"/>
  <c r="L47" i="1"/>
  <c r="L48" i="1"/>
  <c r="L49" i="1"/>
  <c r="L50" i="1"/>
  <c r="L52" i="1"/>
  <c r="L53" i="1"/>
  <c r="L54" i="1"/>
  <c r="L55" i="1"/>
  <c r="L56" i="1"/>
  <c r="L57" i="1"/>
  <c r="L58" i="1"/>
  <c r="L59" i="1"/>
  <c r="L60" i="1"/>
  <c r="L61" i="1"/>
  <c r="L63" i="1"/>
  <c r="L64" i="1"/>
  <c r="L65" i="1"/>
  <c r="L66" i="1"/>
  <c r="L67" i="1"/>
  <c r="L69" i="1"/>
  <c r="L70" i="1"/>
  <c r="L71" i="1"/>
  <c r="L73" i="1"/>
  <c r="L74" i="1"/>
  <c r="L75" i="1"/>
  <c r="L76" i="1"/>
  <c r="L77" i="1"/>
  <c r="L78" i="1"/>
  <c r="L79" i="1"/>
  <c r="L80" i="1"/>
  <c r="L81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8" i="1"/>
  <c r="L99" i="1"/>
  <c r="L100" i="1"/>
  <c r="L101" i="1"/>
  <c r="L102" i="1"/>
  <c r="L104" i="1"/>
  <c r="L105" i="1"/>
  <c r="L106" i="1"/>
  <c r="L107" i="1"/>
  <c r="L109" i="1"/>
  <c r="L110" i="1"/>
  <c r="L111" i="1"/>
  <c r="L112" i="1"/>
  <c r="L113" i="1"/>
  <c r="L114" i="1"/>
  <c r="L116" i="1"/>
  <c r="L117" i="1"/>
  <c r="L118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9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2" i="1"/>
  <c r="K53" i="1"/>
  <c r="K54" i="1"/>
  <c r="K55" i="1"/>
  <c r="K56" i="1"/>
  <c r="K57" i="1"/>
  <c r="K58" i="1"/>
  <c r="K59" i="1"/>
  <c r="K60" i="1"/>
  <c r="K61" i="1"/>
  <c r="K63" i="1"/>
  <c r="K64" i="1"/>
  <c r="K65" i="1"/>
  <c r="K66" i="1"/>
  <c r="K67" i="1"/>
  <c r="K69" i="1"/>
  <c r="K71" i="1"/>
  <c r="K73" i="1"/>
  <c r="K74" i="1"/>
  <c r="K75" i="1"/>
  <c r="K76" i="1"/>
  <c r="K77" i="1"/>
  <c r="K78" i="1"/>
  <c r="K79" i="1"/>
  <c r="K80" i="1"/>
  <c r="K81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8" i="1"/>
  <c r="K99" i="1"/>
  <c r="K100" i="1"/>
  <c r="K101" i="1"/>
  <c r="K102" i="1"/>
  <c r="K104" i="1"/>
  <c r="K105" i="1"/>
  <c r="K106" i="1"/>
  <c r="K107" i="1"/>
  <c r="K109" i="1"/>
  <c r="K110" i="1"/>
  <c r="K111" i="1"/>
  <c r="K113" i="1"/>
  <c r="K114" i="1"/>
  <c r="K116" i="1"/>
  <c r="K117" i="1"/>
  <c r="K118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9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6" i="1"/>
  <c r="E47" i="1"/>
  <c r="E48" i="1"/>
  <c r="E49" i="1"/>
  <c r="E50" i="1"/>
  <c r="E52" i="1"/>
  <c r="E53" i="1"/>
  <c r="E54" i="1"/>
  <c r="E55" i="1"/>
  <c r="E56" i="1"/>
  <c r="E57" i="1"/>
  <c r="E58" i="1"/>
  <c r="E59" i="1"/>
  <c r="E60" i="1"/>
  <c r="E61" i="1"/>
  <c r="E63" i="1"/>
  <c r="E64" i="1"/>
  <c r="E65" i="1"/>
  <c r="E66" i="1"/>
  <c r="E67" i="1"/>
  <c r="E69" i="1"/>
  <c r="E70" i="1"/>
  <c r="E71" i="1"/>
  <c r="E73" i="1"/>
  <c r="E74" i="1"/>
  <c r="E75" i="1"/>
  <c r="E76" i="1"/>
  <c r="E77" i="1"/>
  <c r="E78" i="1"/>
  <c r="E79" i="1"/>
  <c r="E80" i="1"/>
  <c r="E81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8" i="1"/>
  <c r="E99" i="1"/>
  <c r="E100" i="1"/>
  <c r="E101" i="1"/>
  <c r="E102" i="1"/>
  <c r="E104" i="1"/>
  <c r="E105" i="1"/>
  <c r="E106" i="1"/>
  <c r="E107" i="1"/>
  <c r="E109" i="1"/>
  <c r="E110" i="1"/>
  <c r="E111" i="1"/>
  <c r="E113" i="1"/>
  <c r="E114" i="1"/>
  <c r="E116" i="1"/>
  <c r="E117" i="1"/>
  <c r="E118" i="1"/>
  <c r="L27" i="1"/>
  <c r="Q115" i="1"/>
  <c r="R115" i="1" s="1"/>
  <c r="N115" i="1"/>
  <c r="J115" i="1"/>
  <c r="O115" i="1" s="1"/>
  <c r="C115" i="1"/>
  <c r="D115" i="1"/>
  <c r="Q112" i="1"/>
  <c r="N112" i="1"/>
  <c r="R112" i="1" s="1"/>
  <c r="J112" i="1"/>
  <c r="K112" i="1" s="1"/>
  <c r="C112" i="1"/>
  <c r="D112" i="1"/>
  <c r="E112" i="1" s="1"/>
  <c r="N108" i="1"/>
  <c r="R108" i="1" s="1"/>
  <c r="Q108" i="1"/>
  <c r="J108" i="1"/>
  <c r="O108" i="1" s="1"/>
  <c r="C108" i="1"/>
  <c r="D108" i="1"/>
  <c r="Q103" i="1"/>
  <c r="R103" i="1" s="1"/>
  <c r="N103" i="1"/>
  <c r="J103" i="1"/>
  <c r="O103" i="1" s="1"/>
  <c r="C103" i="1"/>
  <c r="D103" i="1"/>
  <c r="E103" i="1" s="1"/>
  <c r="Q97" i="1"/>
  <c r="N97" i="1"/>
  <c r="J97" i="1"/>
  <c r="L97" i="1" s="1"/>
  <c r="C97" i="1"/>
  <c r="D97" i="1"/>
  <c r="E97" i="1" s="1"/>
  <c r="Q82" i="1"/>
  <c r="N82" i="1"/>
  <c r="J82" i="1"/>
  <c r="C82" i="1"/>
  <c r="D82" i="1"/>
  <c r="Q72" i="1"/>
  <c r="N72" i="1"/>
  <c r="J72" i="1"/>
  <c r="C72" i="1"/>
  <c r="D72" i="1"/>
  <c r="Q68" i="1"/>
  <c r="N68" i="1"/>
  <c r="R68" i="1" s="1"/>
  <c r="J68" i="1"/>
  <c r="L68" i="1" s="1"/>
  <c r="C68" i="1"/>
  <c r="D68" i="1"/>
  <c r="E68" i="1" s="1"/>
  <c r="Q62" i="1"/>
  <c r="N62" i="1"/>
  <c r="R62" i="1" s="1"/>
  <c r="J62" i="1"/>
  <c r="C62" i="1"/>
  <c r="D62" i="1"/>
  <c r="K62" i="1" s="1"/>
  <c r="Q51" i="1"/>
  <c r="N51" i="1"/>
  <c r="J51" i="1"/>
  <c r="L51" i="1" s="1"/>
  <c r="C51" i="1"/>
  <c r="D51" i="1"/>
  <c r="Q45" i="1"/>
  <c r="N45" i="1"/>
  <c r="J45" i="1"/>
  <c r="C45" i="1"/>
  <c r="D45" i="1"/>
  <c r="E45" i="1" s="1"/>
  <c r="Q41" i="1"/>
  <c r="N41" i="1"/>
  <c r="J41" i="1"/>
  <c r="C41" i="1"/>
  <c r="D41" i="1"/>
  <c r="Q30" i="1"/>
  <c r="N30" i="1"/>
  <c r="J30" i="1"/>
  <c r="C30" i="1"/>
  <c r="D30" i="1"/>
  <c r="O68" i="1" l="1"/>
  <c r="K115" i="1"/>
  <c r="L115" i="1"/>
  <c r="K108" i="1"/>
  <c r="L108" i="1"/>
  <c r="L103" i="1"/>
  <c r="O97" i="1"/>
  <c r="R97" i="1"/>
  <c r="R82" i="1"/>
  <c r="O82" i="1"/>
  <c r="K82" i="1"/>
  <c r="L82" i="1"/>
  <c r="R72" i="1"/>
  <c r="O72" i="1"/>
  <c r="L72" i="1"/>
  <c r="K72" i="1"/>
  <c r="L62" i="1"/>
  <c r="O62" i="1"/>
  <c r="R51" i="1"/>
  <c r="K51" i="1"/>
  <c r="Q122" i="1"/>
  <c r="O51" i="1"/>
  <c r="R45" i="1"/>
  <c r="N122" i="1"/>
  <c r="O45" i="1"/>
  <c r="L45" i="1"/>
  <c r="R30" i="1"/>
  <c r="O30" i="1"/>
  <c r="K30" i="1"/>
  <c r="L30" i="1"/>
  <c r="J122" i="1"/>
  <c r="F122" i="1"/>
  <c r="E27" i="1"/>
  <c r="K28" i="1"/>
  <c r="G27" i="1"/>
  <c r="K27" i="1"/>
  <c r="G103" i="1"/>
  <c r="E51" i="1"/>
  <c r="K68" i="1"/>
  <c r="E115" i="1"/>
  <c r="E108" i="1"/>
  <c r="K103" i="1"/>
  <c r="K97" i="1"/>
  <c r="E82" i="1"/>
  <c r="E72" i="1"/>
  <c r="E62" i="1"/>
  <c r="K45" i="1"/>
  <c r="D122" i="1"/>
  <c r="E30" i="1"/>
  <c r="C122" i="1"/>
</calcChain>
</file>

<file path=xl/sharedStrings.xml><?xml version="1.0" encoding="utf-8"?>
<sst xmlns="http://schemas.openxmlformats.org/spreadsheetml/2006/main" count="238" uniqueCount="235">
  <si>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</si>
  <si>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государственным корпорациям (компаниям)</t>
  </si>
  <si>
    <t>Резервные средства</t>
  </si>
  <si>
    <t>Темп уточненного плана к прошлому году, %</t>
  </si>
  <si>
    <t>Исполнение (год) к прошлому году, %</t>
  </si>
  <si>
    <t>тыс. рублей</t>
  </si>
  <si>
    <t>Итого</t>
  </si>
  <si>
    <t>0204</t>
  </si>
  <si>
    <t>0203</t>
  </si>
  <si>
    <t>0200</t>
  </si>
  <si>
    <t>0106</t>
  </si>
  <si>
    <t>0105</t>
  </si>
  <si>
    <t>0103</t>
  </si>
  <si>
    <t>0102</t>
  </si>
  <si>
    <t>0100</t>
  </si>
  <si>
    <t xml:space="preserve">Дефицит (-) / Профицит (+) </t>
  </si>
  <si>
    <t>Форма № 2</t>
  </si>
  <si>
    <t>Код</t>
  </si>
  <si>
    <t>Наименование раздела, подраздела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</si>
  <si>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</si>
  <si>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</si>
  <si>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</si>
  <si>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</si>
  <si>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</si>
  <si>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</si>
  <si>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</si>
  <si>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Международные отношения и международное сотрудничество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</si>
  <si>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</si>
  <si>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</si>
  <si>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</si>
  <si>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</si>
  <si>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</si>
  <si>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Другие вопросы в области национальной обороны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</si>
  <si>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</si>
  <si>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</si>
  <si>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</si>
  <si>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</si>
  <si>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</si>
  <si>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</si>
  <si>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</si>
  <si>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</si>
  <si>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</si>
  <si>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</si>
  <si>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</si>
  <si>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</si>
  <si>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</si>
  <si>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</si>
  <si>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</si>
  <si>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</si>
  <si>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</si>
  <si>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</si>
  <si>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</si>
  <si>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</si>
  <si>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</si>
  <si>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Экологический контроль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</si>
  <si>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</si>
  <si>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</si>
  <si>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</si>
  <si>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</si>
  <si>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</si>
  <si>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</si>
  <si>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</si>
  <si>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</si>
  <si>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образование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</si>
  <si>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</si>
  <si>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</si>
  <si>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</si>
  <si>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</si>
  <si>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</si>
  <si>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</si>
  <si>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Прикладные научные исследования в области культуры, кинематографии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</si>
  <si>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</si>
  <si>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</si>
  <si>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</si>
  <si>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</si>
  <si>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</si>
  <si>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</si>
  <si>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</si>
  <si>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Санитарно-эпидемиологическое благополучие</t>
  </si>
  <si>
    <t>Прикладные научные исследования в области здравоохранения</t>
  </si>
  <si>
    <t>Другие вопросы в области здравоохранения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</si>
  <si>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</si>
  <si>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</si>
  <si>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</si>
  <si>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</si>
  <si>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</si>
  <si>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</si>
  <si>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</si>
  <si>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</si>
  <si>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</si>
  <si>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</si>
  <si>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</si>
  <si>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</si>
  <si>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</si>
  <si>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</si>
  <si>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</si>
  <si>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</si>
  <si>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</si>
  <si>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</si>
  <si>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0104</t>
  </si>
  <si>
    <t>0107</t>
  </si>
  <si>
    <t>0108</t>
  </si>
  <si>
    <t>0111</t>
  </si>
  <si>
    <t>0113</t>
  </si>
  <si>
    <t>0209</t>
  </si>
  <si>
    <t>0300</t>
  </si>
  <si>
    <t>0304</t>
  </si>
  <si>
    <t>0309</t>
  </si>
  <si>
    <t>0310</t>
  </si>
  <si>
    <t>0311</t>
  </si>
  <si>
    <t>0314</t>
  </si>
  <si>
    <t>0400</t>
  </si>
  <si>
    <t>0401</t>
  </si>
  <si>
    <t>0405</t>
  </si>
  <si>
    <t>0406</t>
  </si>
  <si>
    <t>0407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</si>
  <si>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</si>
  <si>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</si>
  <si>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</si>
  <si>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</si>
  <si>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</si>
  <si>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</si>
  <si>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</si>
  <si>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</si>
  <si>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</si>
  <si>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</si>
  <si>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0601</t>
  </si>
  <si>
    <t>0603</t>
  </si>
  <si>
    <t>0605</t>
  </si>
  <si>
    <t>0700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</si>
  <si>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</si>
  <si>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</si>
  <si>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</si>
  <si>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</si>
  <si>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</si>
  <si>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</si>
  <si>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</si>
  <si>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</si>
  <si>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</si>
  <si>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0800</t>
  </si>
  <si>
    <t>0801</t>
  </si>
  <si>
    <t>0802</t>
  </si>
  <si>
    <t>0803</t>
  </si>
  <si>
    <t>0804</t>
  </si>
  <si>
    <t>0900</t>
  </si>
  <si>
    <t>0901</t>
  </si>
  <si>
    <t>0902</t>
  </si>
  <si>
    <t>0903</t>
  </si>
  <si>
    <t>0904</t>
  </si>
  <si>
    <t>0905</t>
  </si>
  <si>
    <t>0907</t>
  </si>
  <si>
    <t>0908</t>
  </si>
  <si>
    <t>0909</t>
  </si>
  <si>
    <t>1000</t>
  </si>
  <si>
    <t>1003</t>
  </si>
  <si>
    <t>1004</t>
  </si>
  <si>
    <t>1006</t>
  </si>
  <si>
    <t>1100</t>
  </si>
  <si>
    <t>1101</t>
  </si>
  <si>
    <t>1102</t>
  </si>
  <si>
    <t>1103</t>
  </si>
  <si>
    <t>1105</t>
  </si>
  <si>
    <t>1200</t>
  </si>
  <si>
    <t>1201</t>
  </si>
  <si>
    <t>1202</t>
  </si>
  <si>
    <t>1204</t>
  </si>
  <si>
    <t>1300</t>
  </si>
  <si>
    <t>1301</t>
  </si>
  <si>
    <t>1302</t>
  </si>
  <si>
    <t>1400</t>
  </si>
  <si>
    <t>1401</t>
  </si>
  <si>
    <t>1402</t>
  </si>
  <si>
    <t>1403</t>
  </si>
  <si>
    <t>государственных (муниципальных) органов</t>
  </si>
  <si>
    <t>работников автономных и бюджетных учреждений</t>
  </si>
  <si>
    <t>Социальные выплаты гражданам, в т.ч.</t>
  </si>
  <si>
    <t>Стипендии</t>
  </si>
  <si>
    <t>Расходы на обязательное медицинское страхование неработающего населения</t>
  </si>
  <si>
    <t xml:space="preserve">Расходы на обслуживание гос. долга </t>
  </si>
  <si>
    <t>Иные выплаты</t>
  </si>
  <si>
    <t>Иные закупки товаров, работ и услуг для обеспечения государственных (муниципальных) нужд 
(за исключением закупки товаров, работ, услуг в целях капитального ремонта государственного (муниципального) имущества)</t>
  </si>
  <si>
    <t>Публичные нормативные выплаты гражданам несоциального характера</t>
  </si>
  <si>
    <t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</t>
  </si>
  <si>
    <t>Субсидии некоммерческим организациям (за исключением государственных (муниципальных) учреждений</t>
  </si>
  <si>
    <t>Исполнение судебных актов</t>
  </si>
  <si>
    <t>Уплата налогов, сборов и иных платежей</t>
  </si>
  <si>
    <t>Капитальные вложения в объекты недвижимого имущества государственной (муниципальной) собственности</t>
  </si>
  <si>
    <t>Закупка товаров, работ, услуг в целях капитального ремонта государственного (муниципального) имущества</t>
  </si>
  <si>
    <t>Премии и гранты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</si>
  <si>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бененфициара к принципалу</t>
  </si>
  <si>
    <t>Общий объём фонда оплаты труда и взносы по обязательному социальному страхованию на выплаты по оплате труда работников и иные выплаты работникам, в т.ч.</t>
  </si>
  <si>
    <t>121+129</t>
  </si>
  <si>
    <t>13101+13201+13301+13401+
13501+13601+14101+14201+
14301+14401+14501+14601</t>
  </si>
  <si>
    <t>310+320</t>
  </si>
  <si>
    <t>111+119+121+129 + 131+139+141+149+
13101+13201+13301+13401+
13501+13601+14101+14201+
14301+14401+14501+14601</t>
  </si>
  <si>
    <t>06001</t>
  </si>
  <si>
    <t>112+113+122+123+133+134+142</t>
  </si>
  <si>
    <t>241+242+244+245</t>
  </si>
  <si>
    <t>330</t>
  </si>
  <si>
    <t xml:space="preserve">610+620-13101-13201-13301-13401-
13501-13601-14101-14201-
14301-14401-14501-14601
</t>
  </si>
  <si>
    <t>Обслуживание государственного внутреннего долга</t>
  </si>
  <si>
    <t xml:space="preserve">Прочие межбюджетные трансферты </t>
  </si>
  <si>
    <t>Наименование расходов</t>
  </si>
  <si>
    <t>Межбюджетные трансферты</t>
  </si>
  <si>
    <t>Другие расходы</t>
  </si>
  <si>
    <t>Вид расхода / раздел, подраздел (код формы 487)</t>
  </si>
  <si>
    <t>1001</t>
  </si>
  <si>
    <t>1002</t>
  </si>
  <si>
    <t>Пенсионное обеспечение</t>
  </si>
  <si>
    <t>Социальное обслуживание населения</t>
  </si>
  <si>
    <t>Прикладные научные исследования в области общегосударственных вопросов</t>
  </si>
  <si>
    <t>0112</t>
  </si>
  <si>
    <t>Воспроизводство минерально-сырьевой базы</t>
  </si>
  <si>
    <t>0404</t>
  </si>
  <si>
    <t>Прикладные научные исследования в области жилищно-коммунального хозяйства</t>
  </si>
  <si>
    <t>0504</t>
  </si>
  <si>
    <t>Заготовка, переработка, хранение и обеспечение безопасности донорской крови и ее компонентов</t>
  </si>
  <si>
    <t>0906</t>
  </si>
  <si>
    <t>Примечания*</t>
  </si>
  <si>
    <t>360+880</t>
  </si>
  <si>
    <t>Прикладные научные исследования в области национальной экономики</t>
  </si>
  <si>
    <t>0411</t>
  </si>
  <si>
    <t>Темп роста оценки исполнения бюджета субъекта РФ 2017 г. к уточненный бюджет субъекта РФ  на 2017 год, %</t>
  </si>
  <si>
    <t>Параметры бюджета 
на 2022 год</t>
  </si>
  <si>
    <t>Параметры бюджета 
на 2023 год</t>
  </si>
  <si>
    <t>Темп роста показателей на 2023 год к уровню 2022 года, %</t>
  </si>
  <si>
    <t>Исполнение бюджета  за 2020 год</t>
  </si>
  <si>
    <t>Оценка исполнения бюджета  в 2021 году</t>
  </si>
  <si>
    <t>Темп роста показателей на 2022 год к уточненному бюджету 2021 года, %</t>
  </si>
  <si>
    <t>Темп роста показателей на 2022 год к оценке 2021 года, %</t>
  </si>
  <si>
    <t>Параметры бюджета 
на 2024 год</t>
  </si>
  <si>
    <t>Темп роста показателей на 2024 год к уровню 2023 года, %</t>
  </si>
  <si>
    <t>* Примечания указываются в случае наличия отклонения ожидаемой оценки от уточненного плана на 2021 год, при значительных отклонениях соответствующего года от предыдущего</t>
  </si>
  <si>
    <t>Параметры бюджета Чамзинского муниципального района Республики Мордовия по видам расходов, разделам, подразделам</t>
  </si>
  <si>
    <t>Уточненный бюджет на 2021 год по состоянию на 1 октября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</si>
</sst>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 Cyr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2" borderId="0"/>
    <xf numFmtId="0" fontId="5" fillId="0" borderId="0">
      <alignment horizontal="left" vertical="top" wrapText="1"/>
    </xf>
    <xf numFmtId="0" fontId="5" fillId="0" borderId="0"/>
    <xf numFmtId="0" fontId="6" fillId="0" borderId="0">
      <alignment horizontal="center" wrapText="1"/>
    </xf>
    <xf numFmtId="0" fontId="6" fillId="0" borderId="0">
      <alignment horizontal="center"/>
    </xf>
    <xf numFmtId="0" fontId="5" fillId="0" borderId="0">
      <alignment wrapText="1"/>
    </xf>
    <xf numFmtId="0" fontId="5" fillId="0" borderId="0">
      <alignment horizontal="right"/>
    </xf>
    <xf numFmtId="0" fontId="5" fillId="2" borderId="5"/>
    <xf numFmtId="0" fontId="5" fillId="0" borderId="6">
      <alignment horizontal="center" vertical="center" wrapText="1"/>
    </xf>
    <xf numFmtId="0" fontId="5" fillId="0" borderId="7"/>
    <xf numFmtId="0" fontId="5" fillId="0" borderId="6">
      <alignment horizontal="center" vertical="center" shrinkToFit="1"/>
    </xf>
    <xf numFmtId="0" fontId="5" fillId="2" borderId="8"/>
    <xf numFmtId="0" fontId="7" fillId="0" borderId="6">
      <alignment horizontal="left"/>
    </xf>
    <xf numFmtId="4" fontId="7" fillId="3" borderId="6">
      <alignment horizontal="right" vertical="top" shrinkToFit="1"/>
    </xf>
    <xf numFmtId="0" fontId="5" fillId="2" borderId="9"/>
    <xf numFmtId="0" fontId="5" fillId="0" borderId="8"/>
    <xf numFmtId="0" fontId="5" fillId="0" borderId="0">
      <alignment horizontal="left" wrapText="1"/>
    </xf>
    <xf numFmtId="49" fontId="5" fillId="0" borderId="6">
      <alignment horizontal="left" vertical="top" wrapText="1"/>
    </xf>
    <xf numFmtId="4" fontId="5" fillId="4" borderId="6">
      <alignment horizontal="right" vertical="top" shrinkToFit="1"/>
    </xf>
    <xf numFmtId="0" fontId="5" fillId="2" borderId="9">
      <alignment horizontal="center"/>
    </xf>
    <xf numFmtId="0" fontId="5" fillId="2" borderId="0">
      <alignment horizontal="center"/>
    </xf>
    <xf numFmtId="4" fontId="5" fillId="0" borderId="6">
      <alignment horizontal="right" vertical="top" shrinkToFit="1"/>
    </xf>
    <xf numFmtId="49" fontId="7" fillId="0" borderId="6">
      <alignment horizontal="left" vertical="top" wrapText="1"/>
    </xf>
    <xf numFmtId="0" fontId="5" fillId="2" borderId="0">
      <alignment horizontal="left"/>
    </xf>
    <xf numFmtId="4" fontId="5" fillId="0" borderId="7">
      <alignment horizontal="right" shrinkToFit="1"/>
    </xf>
    <xf numFmtId="4" fontId="5" fillId="0" borderId="0">
      <alignment horizontal="right" shrinkToFit="1"/>
    </xf>
    <xf numFmtId="0" fontId="5" fillId="2" borderId="8">
      <alignment horizontal="center"/>
    </xf>
    <xf numFmtId="0" fontId="8" fillId="0" borderId="0">
      <alignment vertical="top" wrapText="1"/>
    </xf>
    <xf numFmtId="0" fontId="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" fillId="0" borderId="0"/>
    <xf numFmtId="0" fontId="14" fillId="0" borderId="0"/>
    <xf numFmtId="0" fontId="2" fillId="0" borderId="0"/>
    <xf numFmtId="0" fontId="8" fillId="0" borderId="0">
      <alignment vertical="top" wrapText="1"/>
    </xf>
    <xf numFmtId="0" fontId="17" fillId="0" borderId="0"/>
    <xf numFmtId="0" fontId="14" fillId="0" borderId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3" fontId="13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3" fontId="9" fillId="0" borderId="4" xfId="1" applyNumberFormat="1" applyFont="1" applyFill="1" applyBorder="1" applyAlignment="1" applyProtection="1">
      <alignment horizontal="center" vertical="center" wrapText="1"/>
      <protection locked="0"/>
    </xf>
    <xf numFmtId="3" fontId="9" fillId="5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5" borderId="4" xfId="1" applyNumberFormat="1" applyFont="1" applyFill="1" applyBorder="1" applyAlignment="1" applyProtection="1">
      <alignment horizontal="center" vertical="center" wrapText="1"/>
      <protection locked="0"/>
    </xf>
    <xf numFmtId="0" fontId="24" fillId="5" borderId="0" xfId="0" applyFont="1" applyFill="1"/>
    <xf numFmtId="0" fontId="19" fillId="6" borderId="1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justify" vertical="center" wrapText="1"/>
    </xf>
    <xf numFmtId="0" fontId="22" fillId="5" borderId="2" xfId="0" applyFont="1" applyFill="1" applyBorder="1" applyAlignment="1">
      <alignment horizontal="center" vertical="center" wrapText="1"/>
    </xf>
    <xf numFmtId="165" fontId="24" fillId="5" borderId="0" xfId="0" applyNumberFormat="1" applyFont="1" applyFill="1"/>
    <xf numFmtId="3" fontId="24" fillId="5" borderId="0" xfId="0" applyNumberFormat="1" applyFont="1" applyFill="1"/>
    <xf numFmtId="3" fontId="21" fillId="6" borderId="1" xfId="1" applyNumberFormat="1" applyFont="1" applyFill="1" applyBorder="1" applyAlignment="1" applyProtection="1">
      <alignment horizontal="center" vertical="center" wrapText="1"/>
      <protection locked="0"/>
    </xf>
    <xf numFmtId="0" fontId="16" fillId="6" borderId="1" xfId="0" applyFont="1" applyFill="1" applyBorder="1" applyAlignment="1">
      <alignment horizontal="justify" vertical="center" wrapText="1"/>
    </xf>
    <xf numFmtId="0" fontId="23" fillId="6" borderId="0" xfId="0" applyFont="1" applyFill="1"/>
    <xf numFmtId="0" fontId="22" fillId="0" borderId="2" xfId="0" applyFont="1" applyBorder="1" applyAlignment="1">
      <alignment horizontal="center" vertical="center" wrapText="1"/>
    </xf>
    <xf numFmtId="0" fontId="24" fillId="0" borderId="0" xfId="0" applyFont="1"/>
    <xf numFmtId="49" fontId="20" fillId="0" borderId="1" xfId="0" applyNumberFormat="1" applyFont="1" applyFill="1" applyBorder="1" applyAlignment="1">
      <alignment horizontal="center" vertical="center" wrapText="1"/>
    </xf>
    <xf numFmtId="3" fontId="18" fillId="0" borderId="1" xfId="0" applyNumberFormat="1" applyFont="1" applyFill="1" applyBorder="1" applyAlignment="1" applyProtection="1">
      <alignment horizontal="justify" vertical="center" wrapText="1"/>
      <protection locked="0"/>
    </xf>
    <xf numFmtId="3" fontId="9" fillId="0" borderId="1" xfId="1" applyNumberFormat="1" applyFont="1" applyFill="1" applyBorder="1" applyAlignment="1" applyProtection="1">
      <alignment vertical="center" wrapText="1"/>
      <protection locked="0"/>
    </xf>
    <xf numFmtId="3" fontId="18" fillId="0" borderId="1" xfId="1" applyNumberFormat="1" applyFont="1" applyFill="1" applyBorder="1" applyAlignment="1" applyProtection="1">
      <alignment horizontal="left" vertical="center" wrapText="1"/>
      <protection locked="0"/>
    </xf>
    <xf numFmtId="3" fontId="9" fillId="0" borderId="3" xfId="1" applyNumberFormat="1" applyFont="1" applyFill="1" applyBorder="1" applyAlignment="1" applyProtection="1">
      <alignment vertical="center" wrapText="1"/>
      <protection locked="0"/>
    </xf>
    <xf numFmtId="3" fontId="9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20" fillId="0" borderId="1" xfId="0" applyNumberFormat="1" applyFont="1" applyFill="1" applyBorder="1" applyAlignment="1">
      <alignment horizontal="center" vertical="center"/>
    </xf>
    <xf numFmtId="3" fontId="20" fillId="0" borderId="1" xfId="0" applyNumberFormat="1" applyFont="1" applyFill="1" applyBorder="1" applyAlignment="1">
      <alignment horizontal="center" vertical="center"/>
    </xf>
    <xf numFmtId="3" fontId="20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/>
    <xf numFmtId="0" fontId="18" fillId="0" borderId="1" xfId="0" applyFont="1" applyFill="1" applyBorder="1"/>
    <xf numFmtId="3" fontId="18" fillId="0" borderId="3" xfId="1" applyNumberFormat="1" applyFont="1" applyFill="1" applyBorder="1" applyAlignment="1" applyProtection="1">
      <alignment vertical="center" wrapText="1"/>
      <protection locked="0"/>
    </xf>
    <xf numFmtId="0" fontId="18" fillId="0" borderId="1" xfId="0" applyFont="1" applyFill="1" applyBorder="1" applyAlignment="1">
      <alignment wrapText="1"/>
    </xf>
    <xf numFmtId="165" fontId="24" fillId="0" borderId="0" xfId="0" applyNumberFormat="1" applyFont="1" applyFill="1"/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justify" vertical="center" wrapText="1"/>
    </xf>
    <xf numFmtId="0" fontId="18" fillId="0" borderId="1" xfId="0" applyFont="1" applyFill="1" applyBorder="1" applyAlignment="1">
      <alignment horizontal="justify" vertical="center" wrapText="1"/>
    </xf>
    <xf numFmtId="165" fontId="18" fillId="0" borderId="1" xfId="0" applyNumberFormat="1" applyFont="1" applyFill="1" applyBorder="1" applyAlignment="1" applyProtection="1">
      <alignment horizontal="right" vertical="center" wrapText="1"/>
    </xf>
    <xf numFmtId="0" fontId="16" fillId="0" borderId="1" xfId="0" applyFont="1" applyFill="1" applyBorder="1"/>
    <xf numFmtId="0" fontId="23" fillId="0" borderId="0" xfId="0" applyFont="1" applyFill="1"/>
    <xf numFmtId="49" fontId="18" fillId="0" borderId="1" xfId="0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 applyProtection="1">
      <alignment horizontal="right"/>
    </xf>
    <xf numFmtId="165" fontId="18" fillId="0" borderId="1" xfId="0" applyNumberFormat="1" applyFont="1" applyFill="1" applyBorder="1" applyAlignment="1" applyProtection="1">
      <alignment vertical="center" wrapText="1"/>
    </xf>
    <xf numFmtId="0" fontId="18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wrapText="1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justify" vertical="center" wrapText="1"/>
    </xf>
    <xf numFmtId="0" fontId="25" fillId="0" borderId="0" xfId="0" applyFont="1" applyFill="1" applyBorder="1" applyAlignment="1">
      <alignment wrapText="1"/>
    </xf>
    <xf numFmtId="165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165" fontId="21" fillId="6" borderId="1" xfId="1" applyNumberFormat="1" applyFont="1" applyFill="1" applyBorder="1" applyAlignment="1" applyProtection="1">
      <alignment horizontal="center" vertical="center" wrapText="1"/>
      <protection locked="0"/>
    </xf>
    <xf numFmtId="165" fontId="25" fillId="0" borderId="10" xfId="0" applyNumberFormat="1" applyFont="1" applyFill="1" applyBorder="1" applyAlignment="1" applyProtection="1">
      <alignment horizontal="center" vertical="center" wrapText="1"/>
      <protection locked="0"/>
    </xf>
    <xf numFmtId="165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8" fillId="0" borderId="1" xfId="1" applyNumberFormat="1" applyFont="1" applyFill="1" applyBorder="1" applyAlignment="1" applyProtection="1">
      <alignment horizontal="center" vertical="center" wrapText="1"/>
      <protection locked="0"/>
    </xf>
    <xf numFmtId="165" fontId="16" fillId="6" borderId="1" xfId="1" applyNumberFormat="1" applyFont="1" applyFill="1" applyBorder="1" applyAlignment="1" applyProtection="1">
      <alignment horizontal="center" vertical="center" wrapText="1"/>
      <protection locked="0"/>
    </xf>
    <xf numFmtId="3" fontId="16" fillId="6" borderId="1" xfId="1" applyNumberFormat="1" applyFont="1" applyFill="1" applyBorder="1" applyAlignment="1" applyProtection="1">
      <alignment horizontal="center" vertical="center" wrapText="1"/>
      <protection locked="0"/>
    </xf>
    <xf numFmtId="165" fontId="18" fillId="0" borderId="1" xfId="1" applyNumberFormat="1" applyFont="1" applyFill="1" applyBorder="1" applyAlignment="1" applyProtection="1">
      <alignment horizontal="left" vertical="center" wrapText="1"/>
      <protection locked="0"/>
    </xf>
    <xf numFmtId="165" fontId="9" fillId="0" borderId="1" xfId="1" applyNumberFormat="1" applyFont="1" applyFill="1" applyBorder="1" applyAlignment="1" applyProtection="1">
      <alignment horizontal="left" vertical="center" wrapText="1"/>
      <protection locked="0"/>
    </xf>
    <xf numFmtId="165" fontId="9" fillId="0" borderId="3" xfId="1" applyNumberFormat="1" applyFont="1" applyFill="1" applyBorder="1" applyAlignment="1" applyProtection="1">
      <alignment vertical="center" wrapText="1"/>
      <protection locked="0"/>
    </xf>
    <xf numFmtId="165" fontId="18" fillId="0" borderId="3" xfId="1" applyNumberFormat="1" applyFont="1" applyFill="1" applyBorder="1" applyAlignment="1" applyProtection="1">
      <alignment vertical="center" wrapText="1"/>
      <protection locked="0"/>
    </xf>
    <xf numFmtId="165" fontId="18" fillId="0" borderId="1" xfId="0" applyNumberFormat="1" applyFont="1" applyFill="1" applyBorder="1" applyAlignment="1">
      <alignment wrapText="1"/>
    </xf>
    <xf numFmtId="0" fontId="21" fillId="6" borderId="1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justify" vertical="center" wrapText="1"/>
    </xf>
    <xf numFmtId="165" fontId="18" fillId="0" borderId="1" xfId="1" applyNumberFormat="1" applyFont="1" applyFill="1" applyBorder="1" applyAlignment="1" applyProtection="1">
      <alignment vertical="center" wrapText="1"/>
      <protection locked="0"/>
    </xf>
    <xf numFmtId="165" fontId="21" fillId="6" borderId="1" xfId="0" applyNumberFormat="1" applyFont="1" applyFill="1" applyBorder="1"/>
    <xf numFmtId="165" fontId="16" fillId="0" borderId="1" xfId="0" applyNumberFormat="1" applyFont="1" applyFill="1" applyBorder="1" applyAlignment="1">
      <alignment horizontal="justify" vertical="center" wrapText="1"/>
    </xf>
    <xf numFmtId="165" fontId="16" fillId="0" borderId="1" xfId="0" applyNumberFormat="1" applyFont="1" applyFill="1" applyBorder="1"/>
    <xf numFmtId="165" fontId="16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21" fillId="0" borderId="1" xfId="1" applyNumberFormat="1" applyFont="1" applyFill="1" applyBorder="1" applyAlignment="1" applyProtection="1">
      <alignment horizontal="center" vertical="center" wrapText="1"/>
      <protection locked="0"/>
    </xf>
    <xf numFmtId="165" fontId="21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23" fillId="0" borderId="0" xfId="0" applyNumberFormat="1" applyFont="1" applyFill="1"/>
    <xf numFmtId="49" fontId="16" fillId="6" borderId="1" xfId="0" applyNumberFormat="1" applyFont="1" applyFill="1" applyBorder="1" applyAlignment="1">
      <alignment horizontal="center" vertical="center"/>
    </xf>
    <xf numFmtId="165" fontId="16" fillId="6" borderId="1" xfId="0" applyNumberFormat="1" applyFont="1" applyFill="1" applyBorder="1" applyAlignment="1" applyProtection="1">
      <alignment horizontal="right" vertical="center" wrapText="1"/>
    </xf>
    <xf numFmtId="0" fontId="16" fillId="6" borderId="1" xfId="0" applyFont="1" applyFill="1" applyBorder="1"/>
    <xf numFmtId="165" fontId="16" fillId="6" borderId="3" xfId="1" applyNumberFormat="1" applyFont="1" applyFill="1" applyBorder="1" applyAlignment="1" applyProtection="1">
      <alignment vertical="center" wrapText="1"/>
      <protection locked="0"/>
    </xf>
    <xf numFmtId="3" fontId="21" fillId="6" borderId="3" xfId="1" applyNumberFormat="1" applyFont="1" applyFill="1" applyBorder="1" applyAlignment="1" applyProtection="1">
      <alignment vertical="center" wrapText="1"/>
      <protection locked="0"/>
    </xf>
    <xf numFmtId="165" fontId="21" fillId="6" borderId="3" xfId="1" applyNumberFormat="1" applyFont="1" applyFill="1" applyBorder="1" applyAlignment="1" applyProtection="1">
      <alignment vertical="center" wrapText="1"/>
      <protection locked="0"/>
    </xf>
    <xf numFmtId="3" fontId="16" fillId="6" borderId="3" xfId="1" applyNumberFormat="1" applyFont="1" applyFill="1" applyBorder="1" applyAlignment="1" applyProtection="1">
      <alignment vertical="center" wrapText="1"/>
      <protection locked="0"/>
    </xf>
    <xf numFmtId="165" fontId="18" fillId="6" borderId="1" xfId="0" applyNumberFormat="1" applyFont="1" applyFill="1" applyBorder="1" applyAlignment="1" applyProtection="1">
      <alignment horizontal="right" vertical="center" wrapText="1"/>
    </xf>
    <xf numFmtId="165" fontId="18" fillId="6" borderId="1" xfId="1" applyNumberFormat="1" applyFont="1" applyFill="1" applyBorder="1" applyAlignment="1" applyProtection="1">
      <alignment horizontal="center" vertical="center" wrapText="1"/>
      <protection locked="0"/>
    </xf>
    <xf numFmtId="3" fontId="18" fillId="6" borderId="1" xfId="1" applyNumberFormat="1" applyFont="1" applyFill="1" applyBorder="1" applyAlignment="1" applyProtection="1">
      <alignment horizontal="center" vertical="center" wrapText="1"/>
      <protection locked="0"/>
    </xf>
    <xf numFmtId="0" fontId="19" fillId="6" borderId="1" xfId="0" applyFont="1" applyFill="1" applyBorder="1"/>
    <xf numFmtId="165" fontId="19" fillId="6" borderId="1" xfId="0" applyNumberFormat="1" applyFont="1" applyFill="1" applyBorder="1"/>
    <xf numFmtId="0" fontId="19" fillId="6" borderId="0" xfId="0" applyFont="1" applyFill="1"/>
    <xf numFmtId="0" fontId="21" fillId="6" borderId="1" xfId="0" applyFont="1" applyFill="1" applyBorder="1"/>
    <xf numFmtId="0" fontId="21" fillId="6" borderId="0" xfId="0" applyFont="1" applyFill="1"/>
    <xf numFmtId="165" fontId="1" fillId="0" borderId="0" xfId="0" applyNumberFormat="1" applyFont="1" applyAlignment="1">
      <alignment horizontal="justify" vertical="center" wrapText="1"/>
    </xf>
    <xf numFmtId="165" fontId="0" fillId="0" borderId="0" xfId="0" applyNumberFormat="1"/>
    <xf numFmtId="165" fontId="18" fillId="5" borderId="1" xfId="0" applyNumberFormat="1" applyFont="1" applyFill="1" applyBorder="1" applyAlignment="1" applyProtection="1">
      <alignment horizontal="right" vertical="center" wrapText="1"/>
    </xf>
    <xf numFmtId="165" fontId="1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</cellXfs>
  <cellStyles count="51">
    <cellStyle name="br" xfId="2" xr:uid="{00000000-0005-0000-0000-000000000000}"/>
    <cellStyle name="col" xfId="3" xr:uid="{00000000-0005-0000-0000-000001000000}"/>
    <cellStyle name="Normal" xfId="43" xr:uid="{00000000-0005-0000-0000-000002000000}"/>
    <cellStyle name="style0" xfId="4" xr:uid="{00000000-0005-0000-0000-000003000000}"/>
    <cellStyle name="td" xfId="5" xr:uid="{00000000-0005-0000-0000-000004000000}"/>
    <cellStyle name="tr" xfId="6" xr:uid="{00000000-0005-0000-0000-000005000000}"/>
    <cellStyle name="xl21" xfId="7" xr:uid="{00000000-0005-0000-0000-000006000000}"/>
    <cellStyle name="xl22" xfId="8" xr:uid="{00000000-0005-0000-0000-000007000000}"/>
    <cellStyle name="xl23" xfId="9" xr:uid="{00000000-0005-0000-0000-000008000000}"/>
    <cellStyle name="xl24" xfId="10" xr:uid="{00000000-0005-0000-0000-000009000000}"/>
    <cellStyle name="xl25" xfId="11" xr:uid="{00000000-0005-0000-0000-00000A000000}"/>
    <cellStyle name="xl26" xfId="12" xr:uid="{00000000-0005-0000-0000-00000B000000}"/>
    <cellStyle name="xl27" xfId="13" xr:uid="{00000000-0005-0000-0000-00000C000000}"/>
    <cellStyle name="xl28" xfId="14" xr:uid="{00000000-0005-0000-0000-00000D000000}"/>
    <cellStyle name="xl29" xfId="15" xr:uid="{00000000-0005-0000-0000-00000E000000}"/>
    <cellStyle name="xl30" xfId="16" xr:uid="{00000000-0005-0000-0000-00000F000000}"/>
    <cellStyle name="xl31" xfId="17" xr:uid="{00000000-0005-0000-0000-000010000000}"/>
    <cellStyle name="xl32" xfId="18" xr:uid="{00000000-0005-0000-0000-000011000000}"/>
    <cellStyle name="xl33" xfId="19" xr:uid="{00000000-0005-0000-0000-000012000000}"/>
    <cellStyle name="xl34" xfId="20" xr:uid="{00000000-0005-0000-0000-000013000000}"/>
    <cellStyle name="xl35" xfId="21" xr:uid="{00000000-0005-0000-0000-000014000000}"/>
    <cellStyle name="xl36" xfId="22" xr:uid="{00000000-0005-0000-0000-000015000000}"/>
    <cellStyle name="xl37" xfId="23" xr:uid="{00000000-0005-0000-0000-000016000000}"/>
    <cellStyle name="xl38" xfId="24" xr:uid="{00000000-0005-0000-0000-000017000000}"/>
    <cellStyle name="xl39" xfId="25" xr:uid="{00000000-0005-0000-0000-000018000000}"/>
    <cellStyle name="xl40" xfId="26" xr:uid="{00000000-0005-0000-0000-000019000000}"/>
    <cellStyle name="xl41" xfId="27" xr:uid="{00000000-0005-0000-0000-00001A000000}"/>
    <cellStyle name="xl42" xfId="28" xr:uid="{00000000-0005-0000-0000-00001B000000}"/>
    <cellStyle name="xl43" xfId="29" xr:uid="{00000000-0005-0000-0000-00001C000000}"/>
    <cellStyle name="xl44" xfId="30" xr:uid="{00000000-0005-0000-0000-00001D000000}"/>
    <cellStyle name="xl45" xfId="31" xr:uid="{00000000-0005-0000-0000-00001E000000}"/>
    <cellStyle name="xl46" xfId="32" xr:uid="{00000000-0005-0000-0000-00001F000000}"/>
    <cellStyle name="xl47" xfId="33" xr:uid="{00000000-0005-0000-0000-000020000000}"/>
    <cellStyle name="Обычный" xfId="0" builtinId="0"/>
    <cellStyle name="Обычный 10" xfId="44" xr:uid="{00000000-0005-0000-0000-000022000000}"/>
    <cellStyle name="Обычный 2" xfId="34" xr:uid="{00000000-0005-0000-0000-000023000000}"/>
    <cellStyle name="Обычный 2 2" xfId="45" xr:uid="{00000000-0005-0000-0000-000024000000}"/>
    <cellStyle name="Обычный 3" xfId="35" xr:uid="{00000000-0005-0000-0000-000025000000}"/>
    <cellStyle name="Обычный 3 2" xfId="46" xr:uid="{00000000-0005-0000-0000-000026000000}"/>
    <cellStyle name="Обычный 4" xfId="1" xr:uid="{00000000-0005-0000-0000-000027000000}"/>
    <cellStyle name="Обычный 4 2" xfId="47" xr:uid="{00000000-0005-0000-0000-000028000000}"/>
    <cellStyle name="Обычный 5" xfId="42" xr:uid="{00000000-0005-0000-0000-000029000000}"/>
    <cellStyle name="Процентный 2" xfId="48" xr:uid="{00000000-0005-0000-0000-00002A000000}"/>
    <cellStyle name="Процентный 3" xfId="49" xr:uid="{00000000-0005-0000-0000-00002B000000}"/>
    <cellStyle name="Стиль 1" xfId="36" xr:uid="{00000000-0005-0000-0000-00002C000000}"/>
    <cellStyle name="Стиль 2" xfId="37" xr:uid="{00000000-0005-0000-0000-00002D000000}"/>
    <cellStyle name="Стиль 3" xfId="38" xr:uid="{00000000-0005-0000-0000-00002E000000}"/>
    <cellStyle name="Стиль 4" xfId="39" xr:uid="{00000000-0005-0000-0000-00002F000000}"/>
    <cellStyle name="Стиль 5" xfId="40" xr:uid="{00000000-0005-0000-0000-000030000000}"/>
    <cellStyle name="Стиль 6" xfId="41" xr:uid="{00000000-0005-0000-0000-000031000000}"/>
    <cellStyle name="Финансовый 2" xfId="50" xr:uid="{00000000-0005-0000-0000-000032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72;%201%20&#1044;&#1086;&#1093;&#1086;&#1076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 1 Доходы"/>
    </sheetNames>
    <sheetDataSet>
      <sheetData sheetId="0">
        <row r="4">
          <cell r="C4">
            <v>496010.66060999996</v>
          </cell>
          <cell r="D4">
            <v>665393.06915000011</v>
          </cell>
          <cell r="F4">
            <v>611465.24887000001</v>
          </cell>
          <cell r="I4">
            <v>392432</v>
          </cell>
          <cell r="M4">
            <v>352969</v>
          </cell>
          <cell r="P4">
            <v>360290.6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30"/>
  <sheetViews>
    <sheetView tabSelected="1" view="pageBreakPreview" zoomScale="93" zoomScaleNormal="80" zoomScaleSheetLayoutView="93" workbookViewId="0">
      <pane xSplit="2" ySplit="3" topLeftCell="F34" activePane="bottomRight" state="frozen"/>
      <selection pane="topRight" activeCell="C1" sqref="C1"/>
      <selection pane="bottomLeft" activeCell="A6" sqref="A6"/>
      <selection pane="bottomRight" activeCell="Q40" sqref="Q40"/>
    </sheetView>
  </sheetViews>
  <sheetFormatPr defaultRowHeight="15" x14ac:dyDescent="0.25"/>
  <cols>
    <col min="1" max="1" width="14.85546875" style="2" customWidth="1"/>
    <col min="2" max="2" width="69.42578125" style="6" customWidth="1"/>
    <col min="3" max="3" width="20.140625" style="6" customWidth="1"/>
    <col min="4" max="4" width="17.140625" customWidth="1"/>
    <col min="5" max="5" width="13.5703125" customWidth="1"/>
    <col min="6" max="6" width="13.85546875" customWidth="1"/>
    <col min="7" max="7" width="13.140625" customWidth="1"/>
    <col min="8" max="8" width="15.5703125" style="15" hidden="1" customWidth="1"/>
    <col min="9" max="9" width="27.5703125" customWidth="1"/>
    <col min="10" max="10" width="15" style="15" customWidth="1"/>
    <col min="11" max="11" width="13.5703125" style="25" customWidth="1"/>
    <col min="12" max="12" width="12.42578125" customWidth="1"/>
    <col min="13" max="13" width="24.85546875" customWidth="1"/>
    <col min="14" max="14" width="14" style="15" customWidth="1"/>
    <col min="15" max="15" width="12.42578125" style="25" customWidth="1"/>
    <col min="16" max="16" width="24.85546875" customWidth="1"/>
    <col min="17" max="17" width="14" style="15" customWidth="1"/>
    <col min="18" max="18" width="12.42578125" customWidth="1"/>
    <col min="19" max="19" width="27.140625" customWidth="1"/>
    <col min="21" max="23" width="13.42578125" bestFit="1" customWidth="1"/>
  </cols>
  <sheetData>
    <row r="1" spans="1:19" ht="33.75" customHeight="1" x14ac:dyDescent="0.3">
      <c r="A1" s="3"/>
      <c r="B1" s="97" t="s">
        <v>233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1" t="s">
        <v>16</v>
      </c>
    </row>
    <row r="2" spans="1:19" ht="22.5" customHeight="1" x14ac:dyDescent="0.25">
      <c r="A2" s="3"/>
      <c r="B2" s="5"/>
      <c r="C2" s="5"/>
      <c r="D2" s="96"/>
      <c r="E2" s="96"/>
      <c r="F2" s="9"/>
      <c r="G2" s="4"/>
      <c r="H2" s="18"/>
      <c r="I2" s="4"/>
      <c r="J2" s="18"/>
      <c r="K2" s="24"/>
      <c r="L2" s="4"/>
      <c r="M2" s="4"/>
      <c r="N2" s="18"/>
      <c r="O2" s="24"/>
      <c r="P2" s="4"/>
      <c r="Q2" s="18"/>
      <c r="R2" s="4"/>
      <c r="S2" s="1" t="s">
        <v>5</v>
      </c>
    </row>
    <row r="3" spans="1:19" ht="157.5" x14ac:dyDescent="0.25">
      <c r="A3" s="10" t="s">
        <v>205</v>
      </c>
      <c r="B3" s="11" t="s">
        <v>202</v>
      </c>
      <c r="C3" s="7" t="s">
        <v>226</v>
      </c>
      <c r="D3" s="8" t="s">
        <v>234</v>
      </c>
      <c r="E3" s="8" t="s">
        <v>3</v>
      </c>
      <c r="F3" s="8" t="s">
        <v>227</v>
      </c>
      <c r="G3" s="8" t="s">
        <v>4</v>
      </c>
      <c r="H3" s="13" t="s">
        <v>222</v>
      </c>
      <c r="I3" s="8" t="s">
        <v>218</v>
      </c>
      <c r="J3" s="13" t="s">
        <v>223</v>
      </c>
      <c r="K3" s="8" t="s">
        <v>228</v>
      </c>
      <c r="L3" s="12" t="s">
        <v>229</v>
      </c>
      <c r="M3" s="12" t="s">
        <v>218</v>
      </c>
      <c r="N3" s="14" t="s">
        <v>224</v>
      </c>
      <c r="O3" s="12" t="s">
        <v>225</v>
      </c>
      <c r="P3" s="12" t="s">
        <v>218</v>
      </c>
      <c r="Q3" s="14" t="s">
        <v>230</v>
      </c>
      <c r="R3" s="12" t="s">
        <v>231</v>
      </c>
      <c r="S3" s="12" t="s">
        <v>218</v>
      </c>
    </row>
    <row r="4" spans="1:19" s="35" customFormat="1" ht="132" x14ac:dyDescent="0.25">
      <c r="A4" s="26" t="s">
        <v>194</v>
      </c>
      <c r="B4" s="27" t="s">
        <v>190</v>
      </c>
      <c r="C4" s="57">
        <v>328875.09999999998</v>
      </c>
      <c r="D4" s="58">
        <v>339356.5</v>
      </c>
      <c r="E4" s="59">
        <f t="shared" ref="E4:E35" si="0">D4/C4*100</f>
        <v>103.18704578120996</v>
      </c>
      <c r="F4" s="58">
        <v>339356.5</v>
      </c>
      <c r="G4" s="59">
        <f t="shared" ref="G4:G35" si="1">F4/C4*100</f>
        <v>103.18704578120996</v>
      </c>
      <c r="H4" s="8"/>
      <c r="I4" s="28"/>
      <c r="J4" s="69">
        <f>J5+J6+20500.9</f>
        <v>231645.09999999998</v>
      </c>
      <c r="K4" s="59">
        <f t="shared" ref="K4:K35" si="2">J4/D4*100</f>
        <v>68.260104049870847</v>
      </c>
      <c r="L4" s="59">
        <f t="shared" ref="L4:L35" si="3">J4/F4*100</f>
        <v>68.260104049870847</v>
      </c>
      <c r="M4" s="29"/>
      <c r="N4" s="69">
        <f>N5+N6+20500.9</f>
        <v>232160.8</v>
      </c>
      <c r="O4" s="55">
        <f t="shared" ref="O4:O35" si="4">N4/J4*100</f>
        <v>100.22262504149668</v>
      </c>
      <c r="P4" s="55"/>
      <c r="Q4" s="69">
        <f>Q5+Q6+20500.9</f>
        <v>232160.8</v>
      </c>
      <c r="R4" s="55">
        <f t="shared" ref="R4:R35" si="5">Q4/N4*100</f>
        <v>100</v>
      </c>
      <c r="S4" s="8"/>
    </row>
    <row r="5" spans="1:19" s="35" customFormat="1" ht="15.75" x14ac:dyDescent="0.25">
      <c r="A5" s="26" t="s">
        <v>191</v>
      </c>
      <c r="B5" s="27" t="s">
        <v>173</v>
      </c>
      <c r="C5" s="57">
        <v>31436.3</v>
      </c>
      <c r="D5" s="58">
        <v>20810.400000000001</v>
      </c>
      <c r="E5" s="59">
        <f t="shared" si="0"/>
        <v>66.198630245925898</v>
      </c>
      <c r="F5" s="58">
        <v>20810.400000000001</v>
      </c>
      <c r="G5" s="59">
        <f t="shared" si="1"/>
        <v>66.198630245925898</v>
      </c>
      <c r="H5" s="8"/>
      <c r="I5" s="29"/>
      <c r="J5" s="65">
        <v>20687.400000000001</v>
      </c>
      <c r="K5" s="59">
        <f t="shared" si="2"/>
        <v>99.408949371468111</v>
      </c>
      <c r="L5" s="59">
        <f t="shared" si="3"/>
        <v>99.408949371468111</v>
      </c>
      <c r="M5" s="8"/>
      <c r="N5" s="55">
        <v>20599.400000000001</v>
      </c>
      <c r="O5" s="55">
        <f t="shared" si="4"/>
        <v>99.574620300279392</v>
      </c>
      <c r="P5" s="62"/>
      <c r="Q5" s="55">
        <v>20599.400000000001</v>
      </c>
      <c r="R5" s="55">
        <f t="shared" si="5"/>
        <v>100</v>
      </c>
      <c r="S5" s="8"/>
    </row>
    <row r="6" spans="1:19" s="35" customFormat="1" ht="72" x14ac:dyDescent="0.25">
      <c r="A6" s="26" t="s">
        <v>192</v>
      </c>
      <c r="B6" s="27" t="s">
        <v>174</v>
      </c>
      <c r="C6" s="57">
        <v>277300.7</v>
      </c>
      <c r="D6" s="58">
        <v>301346</v>
      </c>
      <c r="E6" s="59">
        <f t="shared" si="0"/>
        <v>108.67120061362989</v>
      </c>
      <c r="F6" s="58">
        <v>301346</v>
      </c>
      <c r="G6" s="59">
        <f t="shared" si="1"/>
        <v>108.67120061362989</v>
      </c>
      <c r="H6" s="8"/>
      <c r="I6" s="30"/>
      <c r="J6" s="65">
        <v>190456.8</v>
      </c>
      <c r="K6" s="59">
        <f t="shared" si="2"/>
        <v>63.202033542837796</v>
      </c>
      <c r="L6" s="59">
        <f t="shared" si="3"/>
        <v>63.202033542837796</v>
      </c>
      <c r="M6" s="31"/>
      <c r="N6" s="55">
        <v>191060.5</v>
      </c>
      <c r="O6" s="55">
        <f t="shared" si="4"/>
        <v>100.31697476803139</v>
      </c>
      <c r="P6" s="55"/>
      <c r="Q6" s="55">
        <v>191060.5</v>
      </c>
      <c r="R6" s="55">
        <f t="shared" si="5"/>
        <v>100</v>
      </c>
      <c r="S6" s="8"/>
    </row>
    <row r="7" spans="1:19" s="35" customFormat="1" ht="15.75" x14ac:dyDescent="0.25">
      <c r="A7" s="26">
        <v>340</v>
      </c>
      <c r="B7" s="27" t="s">
        <v>176</v>
      </c>
      <c r="C7" s="57"/>
      <c r="D7" s="58"/>
      <c r="E7" s="59" t="e">
        <f t="shared" si="0"/>
        <v>#DIV/0!</v>
      </c>
      <c r="F7" s="58"/>
      <c r="G7" s="59" t="e">
        <f t="shared" si="1"/>
        <v>#DIV/0!</v>
      </c>
      <c r="H7" s="8"/>
      <c r="I7" s="30"/>
      <c r="J7" s="65"/>
      <c r="K7" s="59" t="e">
        <f t="shared" si="2"/>
        <v>#DIV/0!</v>
      </c>
      <c r="L7" s="59" t="e">
        <f t="shared" si="3"/>
        <v>#DIV/0!</v>
      </c>
      <c r="M7" s="31"/>
      <c r="N7" s="55"/>
      <c r="O7" s="55" t="e">
        <f t="shared" si="4"/>
        <v>#DIV/0!</v>
      </c>
      <c r="P7" s="55"/>
      <c r="Q7" s="55"/>
      <c r="R7" s="55" t="e">
        <f t="shared" si="5"/>
        <v>#DIV/0!</v>
      </c>
      <c r="S7" s="8"/>
    </row>
    <row r="8" spans="1:19" s="35" customFormat="1" ht="15.75" x14ac:dyDescent="0.25">
      <c r="A8" s="32" t="s">
        <v>193</v>
      </c>
      <c r="B8" s="27" t="s">
        <v>175</v>
      </c>
      <c r="C8" s="57">
        <v>21923.9</v>
      </c>
      <c r="D8" s="58">
        <v>15195.9</v>
      </c>
      <c r="E8" s="59">
        <f t="shared" si="0"/>
        <v>69.3120293378459</v>
      </c>
      <c r="F8" s="58">
        <v>15195.9</v>
      </c>
      <c r="G8" s="59">
        <f t="shared" si="1"/>
        <v>69.3120293378459</v>
      </c>
      <c r="H8" s="8"/>
      <c r="I8" s="30"/>
      <c r="J8" s="65">
        <v>14507.4</v>
      </c>
      <c r="K8" s="59">
        <f t="shared" si="2"/>
        <v>95.469172605768662</v>
      </c>
      <c r="L8" s="59">
        <f t="shared" si="3"/>
        <v>95.469172605768662</v>
      </c>
      <c r="M8" s="8"/>
      <c r="N8" s="55">
        <v>14794.2</v>
      </c>
      <c r="O8" s="55">
        <f t="shared" si="4"/>
        <v>101.976922122503</v>
      </c>
      <c r="P8" s="55"/>
      <c r="Q8" s="55">
        <v>14772.7</v>
      </c>
      <c r="R8" s="55">
        <f t="shared" si="5"/>
        <v>99.854672777169426</v>
      </c>
      <c r="S8" s="8"/>
    </row>
    <row r="9" spans="1:19" s="35" customFormat="1" ht="30" x14ac:dyDescent="0.25">
      <c r="A9" s="26" t="s">
        <v>195</v>
      </c>
      <c r="B9" s="27" t="s">
        <v>177</v>
      </c>
      <c r="C9" s="57"/>
      <c r="D9" s="58"/>
      <c r="E9" s="59" t="e">
        <f t="shared" si="0"/>
        <v>#DIV/0!</v>
      </c>
      <c r="F9" s="58"/>
      <c r="G9" s="59" t="e">
        <f t="shared" si="1"/>
        <v>#DIV/0!</v>
      </c>
      <c r="H9" s="8"/>
      <c r="I9" s="30"/>
      <c r="J9" s="65"/>
      <c r="K9" s="59" t="e">
        <f t="shared" si="2"/>
        <v>#DIV/0!</v>
      </c>
      <c r="L9" s="59" t="e">
        <f t="shared" si="3"/>
        <v>#DIV/0!</v>
      </c>
      <c r="M9" s="8"/>
      <c r="N9" s="55"/>
      <c r="O9" s="55" t="e">
        <f t="shared" si="4"/>
        <v>#DIV/0!</v>
      </c>
      <c r="P9" s="55"/>
      <c r="Q9" s="55"/>
      <c r="R9" s="55" t="e">
        <f t="shared" si="5"/>
        <v>#DIV/0!</v>
      </c>
      <c r="S9" s="8"/>
    </row>
    <row r="10" spans="1:19" s="35" customFormat="1" ht="15.75" x14ac:dyDescent="0.25">
      <c r="A10" s="26">
        <v>720</v>
      </c>
      <c r="B10" s="27" t="s">
        <v>178</v>
      </c>
      <c r="C10" s="57">
        <v>8.9</v>
      </c>
      <c r="D10" s="58">
        <v>7</v>
      </c>
      <c r="E10" s="59">
        <f t="shared" si="0"/>
        <v>78.651685393258418</v>
      </c>
      <c r="F10" s="58">
        <v>7</v>
      </c>
      <c r="G10" s="59">
        <f t="shared" si="1"/>
        <v>78.651685393258418</v>
      </c>
      <c r="H10" s="8"/>
      <c r="I10" s="31"/>
      <c r="J10" s="65">
        <v>6.9</v>
      </c>
      <c r="K10" s="59">
        <f t="shared" si="2"/>
        <v>98.571428571428584</v>
      </c>
      <c r="L10" s="59">
        <f t="shared" si="3"/>
        <v>98.571428571428584</v>
      </c>
      <c r="M10" s="31"/>
      <c r="N10" s="55">
        <v>6.7</v>
      </c>
      <c r="O10" s="55">
        <f t="shared" si="4"/>
        <v>97.101449275362313</v>
      </c>
      <c r="P10" s="55"/>
      <c r="Q10" s="55">
        <v>6.4</v>
      </c>
      <c r="R10" s="55">
        <f t="shared" si="5"/>
        <v>95.522388059701484</v>
      </c>
      <c r="S10" s="8"/>
    </row>
    <row r="11" spans="1:19" s="35" customFormat="1" ht="24" x14ac:dyDescent="0.25">
      <c r="A11" s="26" t="s">
        <v>196</v>
      </c>
      <c r="B11" s="27" t="s">
        <v>179</v>
      </c>
      <c r="C11" s="57">
        <v>216</v>
      </c>
      <c r="D11" s="58">
        <v>319.5</v>
      </c>
      <c r="E11" s="59">
        <f t="shared" si="0"/>
        <v>147.91666666666669</v>
      </c>
      <c r="F11" s="58">
        <v>319.5</v>
      </c>
      <c r="G11" s="59">
        <f t="shared" si="1"/>
        <v>147.91666666666669</v>
      </c>
      <c r="H11" s="8"/>
      <c r="I11" s="30"/>
      <c r="J11" s="65">
        <v>276.39999999999998</v>
      </c>
      <c r="K11" s="59">
        <f t="shared" si="2"/>
        <v>86.510172143974955</v>
      </c>
      <c r="L11" s="59">
        <f t="shared" si="3"/>
        <v>86.510172143974955</v>
      </c>
      <c r="M11" s="8"/>
      <c r="N11" s="55">
        <v>277.89999999999998</v>
      </c>
      <c r="O11" s="55">
        <f t="shared" si="4"/>
        <v>100.54269175108539</v>
      </c>
      <c r="P11" s="55"/>
      <c r="Q11" s="55">
        <v>277.89999999999998</v>
      </c>
      <c r="R11" s="55">
        <f t="shared" si="5"/>
        <v>100</v>
      </c>
      <c r="S11" s="8"/>
    </row>
    <row r="12" spans="1:19" s="35" customFormat="1" ht="60" x14ac:dyDescent="0.25">
      <c r="A12" s="32" t="s">
        <v>197</v>
      </c>
      <c r="B12" s="27" t="s">
        <v>180</v>
      </c>
      <c r="C12" s="57">
        <v>12763.4</v>
      </c>
      <c r="D12" s="58">
        <v>26449.4</v>
      </c>
      <c r="E12" s="59">
        <f t="shared" si="0"/>
        <v>207.228481439115</v>
      </c>
      <c r="F12" s="58">
        <v>26449.4</v>
      </c>
      <c r="G12" s="59">
        <f t="shared" si="1"/>
        <v>207.228481439115</v>
      </c>
      <c r="H12" s="8"/>
      <c r="I12" s="30"/>
      <c r="J12" s="65">
        <f>7200.9+250</f>
        <v>7450.9</v>
      </c>
      <c r="K12" s="59">
        <f t="shared" si="2"/>
        <v>28.170393279242628</v>
      </c>
      <c r="L12" s="59">
        <f t="shared" si="3"/>
        <v>28.170393279242628</v>
      </c>
      <c r="M12" s="8"/>
      <c r="N12" s="55">
        <v>7060.5</v>
      </c>
      <c r="O12" s="55">
        <f t="shared" si="4"/>
        <v>94.760364519722458</v>
      </c>
      <c r="P12" s="55"/>
      <c r="Q12" s="55">
        <v>7015.1</v>
      </c>
      <c r="R12" s="55">
        <f t="shared" si="5"/>
        <v>99.35698604914667</v>
      </c>
      <c r="S12" s="8"/>
    </row>
    <row r="13" spans="1:19" s="35" customFormat="1" ht="15.75" x14ac:dyDescent="0.25">
      <c r="A13" s="26" t="s">
        <v>198</v>
      </c>
      <c r="B13" s="27" t="s">
        <v>181</v>
      </c>
      <c r="C13" s="57">
        <v>2763.1</v>
      </c>
      <c r="D13" s="58">
        <v>3796.7</v>
      </c>
      <c r="E13" s="59">
        <f t="shared" si="0"/>
        <v>137.40725996163729</v>
      </c>
      <c r="F13" s="58">
        <v>3796.7</v>
      </c>
      <c r="G13" s="59">
        <f t="shared" si="1"/>
        <v>137.40725996163729</v>
      </c>
      <c r="H13" s="8"/>
      <c r="I13" s="30"/>
      <c r="J13" s="65">
        <v>3334.5</v>
      </c>
      <c r="K13" s="59">
        <f t="shared" si="2"/>
        <v>87.826270182000172</v>
      </c>
      <c r="L13" s="59">
        <f t="shared" si="3"/>
        <v>87.826270182000172</v>
      </c>
      <c r="M13" s="31"/>
      <c r="N13" s="55">
        <v>2777.6</v>
      </c>
      <c r="O13" s="55">
        <f t="shared" si="4"/>
        <v>83.298845404108562</v>
      </c>
      <c r="P13" s="55"/>
      <c r="Q13" s="55">
        <v>2777.6</v>
      </c>
      <c r="R13" s="55">
        <f t="shared" si="5"/>
        <v>100</v>
      </c>
      <c r="S13" s="8"/>
    </row>
    <row r="14" spans="1:19" s="35" customFormat="1" ht="96" x14ac:dyDescent="0.25">
      <c r="A14" s="26" t="s">
        <v>199</v>
      </c>
      <c r="B14" s="27" t="s">
        <v>182</v>
      </c>
      <c r="C14" s="57">
        <v>81031.899999999994</v>
      </c>
      <c r="D14" s="58">
        <v>92858.1</v>
      </c>
      <c r="E14" s="59">
        <f t="shared" si="0"/>
        <v>114.59449920340018</v>
      </c>
      <c r="F14" s="58">
        <v>92858.1</v>
      </c>
      <c r="G14" s="59">
        <f t="shared" si="1"/>
        <v>114.59449920340018</v>
      </c>
      <c r="H14" s="8"/>
      <c r="I14" s="30"/>
      <c r="J14" s="65">
        <v>90497</v>
      </c>
      <c r="K14" s="59">
        <f t="shared" si="2"/>
        <v>97.45730313241387</v>
      </c>
      <c r="L14" s="59">
        <f t="shared" si="3"/>
        <v>97.45730313241387</v>
      </c>
      <c r="M14" s="8"/>
      <c r="N14" s="55">
        <v>69641</v>
      </c>
      <c r="O14" s="55">
        <f t="shared" si="4"/>
        <v>76.953932174547219</v>
      </c>
      <c r="P14" s="55"/>
      <c r="Q14" s="55">
        <v>68472.899999999994</v>
      </c>
      <c r="R14" s="55">
        <f t="shared" si="5"/>
        <v>98.322683476687573</v>
      </c>
      <c r="S14" s="8"/>
    </row>
    <row r="15" spans="1:19" s="35" customFormat="1" ht="30" x14ac:dyDescent="0.25">
      <c r="A15" s="33">
        <v>630</v>
      </c>
      <c r="B15" s="27" t="s">
        <v>183</v>
      </c>
      <c r="C15" s="57">
        <v>3749.8</v>
      </c>
      <c r="D15" s="58">
        <v>3801.6</v>
      </c>
      <c r="E15" s="59">
        <f t="shared" si="0"/>
        <v>101.38140700837377</v>
      </c>
      <c r="F15" s="58">
        <v>3801.6</v>
      </c>
      <c r="G15" s="59">
        <f t="shared" si="1"/>
        <v>101.38140700837377</v>
      </c>
      <c r="H15" s="8"/>
      <c r="I15" s="30"/>
      <c r="J15" s="65">
        <v>3145.6</v>
      </c>
      <c r="K15" s="59">
        <f t="shared" si="2"/>
        <v>82.744107744107737</v>
      </c>
      <c r="L15" s="59">
        <f t="shared" si="3"/>
        <v>82.744107744107737</v>
      </c>
      <c r="M15" s="8"/>
      <c r="N15" s="55">
        <v>3187.7</v>
      </c>
      <c r="O15" s="55">
        <f t="shared" si="4"/>
        <v>101.33837741607323</v>
      </c>
      <c r="P15" s="55"/>
      <c r="Q15" s="55">
        <v>3187.7</v>
      </c>
      <c r="R15" s="55">
        <f t="shared" si="5"/>
        <v>100</v>
      </c>
      <c r="S15" s="8"/>
    </row>
    <row r="16" spans="1:19" s="35" customFormat="1" ht="45" x14ac:dyDescent="0.25">
      <c r="A16" s="34">
        <v>810</v>
      </c>
      <c r="B16" s="27" t="s">
        <v>0</v>
      </c>
      <c r="C16" s="57">
        <v>1100</v>
      </c>
      <c r="D16" s="58"/>
      <c r="E16" s="59">
        <f t="shared" si="0"/>
        <v>0</v>
      </c>
      <c r="F16" s="58"/>
      <c r="G16" s="59">
        <f t="shared" si="1"/>
        <v>0</v>
      </c>
      <c r="H16" s="8"/>
      <c r="I16" s="30"/>
      <c r="J16" s="65"/>
      <c r="K16" s="59" t="e">
        <f t="shared" si="2"/>
        <v>#DIV/0!</v>
      </c>
      <c r="L16" s="59" t="e">
        <f t="shared" si="3"/>
        <v>#DIV/0!</v>
      </c>
      <c r="M16" s="8"/>
      <c r="N16" s="55"/>
      <c r="O16" s="55" t="e">
        <f t="shared" si="4"/>
        <v>#DIV/0!</v>
      </c>
      <c r="P16" s="55"/>
      <c r="Q16" s="55"/>
      <c r="R16" s="55" t="e">
        <f t="shared" si="5"/>
        <v>#DIV/0!</v>
      </c>
      <c r="S16" s="8"/>
    </row>
    <row r="17" spans="1:23" s="35" customFormat="1" ht="15.75" x14ac:dyDescent="0.25">
      <c r="A17" s="34">
        <v>830</v>
      </c>
      <c r="B17" s="27" t="s">
        <v>184</v>
      </c>
      <c r="C17" s="57"/>
      <c r="D17" s="58">
        <v>240.1</v>
      </c>
      <c r="E17" s="59" t="e">
        <f t="shared" si="0"/>
        <v>#DIV/0!</v>
      </c>
      <c r="F17" s="58">
        <v>240.1</v>
      </c>
      <c r="G17" s="59" t="e">
        <f t="shared" si="1"/>
        <v>#DIV/0!</v>
      </c>
      <c r="H17" s="8"/>
      <c r="I17" s="30"/>
      <c r="J17" s="65"/>
      <c r="K17" s="59">
        <f t="shared" si="2"/>
        <v>0</v>
      </c>
      <c r="L17" s="59">
        <f t="shared" si="3"/>
        <v>0</v>
      </c>
      <c r="M17" s="8"/>
      <c r="N17" s="55"/>
      <c r="O17" s="55" t="e">
        <f t="shared" si="4"/>
        <v>#DIV/0!</v>
      </c>
      <c r="P17" s="55"/>
      <c r="Q17" s="55"/>
      <c r="R17" s="55" t="e">
        <f t="shared" si="5"/>
        <v>#DIV/0!</v>
      </c>
      <c r="S17" s="8"/>
    </row>
    <row r="18" spans="1:23" s="35" customFormat="1" ht="15.75" x14ac:dyDescent="0.25">
      <c r="A18" s="34">
        <v>850</v>
      </c>
      <c r="B18" s="27" t="s">
        <v>185</v>
      </c>
      <c r="C18" s="57">
        <v>476.9</v>
      </c>
      <c r="D18" s="58">
        <v>584.20000000000005</v>
      </c>
      <c r="E18" s="59">
        <f t="shared" si="0"/>
        <v>122.4994757810862</v>
      </c>
      <c r="F18" s="58">
        <v>584.20000000000005</v>
      </c>
      <c r="G18" s="59">
        <f t="shared" si="1"/>
        <v>122.4994757810862</v>
      </c>
      <c r="H18" s="8"/>
      <c r="I18" s="30"/>
      <c r="J18" s="65">
        <v>399.8</v>
      </c>
      <c r="K18" s="59">
        <f t="shared" si="2"/>
        <v>68.435467305717211</v>
      </c>
      <c r="L18" s="59">
        <f t="shared" si="3"/>
        <v>68.435467305717211</v>
      </c>
      <c r="M18" s="8"/>
      <c r="N18" s="55">
        <v>399.8</v>
      </c>
      <c r="O18" s="55">
        <f t="shared" si="4"/>
        <v>100</v>
      </c>
      <c r="P18" s="55"/>
      <c r="Q18" s="55">
        <v>399.8</v>
      </c>
      <c r="R18" s="55">
        <f t="shared" si="5"/>
        <v>100</v>
      </c>
      <c r="S18" s="8"/>
    </row>
    <row r="19" spans="1:23" s="35" customFormat="1" ht="30" x14ac:dyDescent="0.25">
      <c r="A19" s="34">
        <v>400</v>
      </c>
      <c r="B19" s="27" t="s">
        <v>186</v>
      </c>
      <c r="C19" s="57">
        <v>34132.199999999997</v>
      </c>
      <c r="D19" s="58">
        <v>179269.3</v>
      </c>
      <c r="E19" s="59">
        <f t="shared" si="0"/>
        <v>525.22046630454531</v>
      </c>
      <c r="F19" s="95">
        <f>179269.3-57621.02028</f>
        <v>121648.27971999999</v>
      </c>
      <c r="G19" s="59">
        <f t="shared" si="1"/>
        <v>356.40327819478381</v>
      </c>
      <c r="H19" s="8"/>
      <c r="I19" s="30"/>
      <c r="J19" s="65">
        <f>31780-250</f>
        <v>31530</v>
      </c>
      <c r="K19" s="59">
        <f t="shared" si="2"/>
        <v>17.588064437134523</v>
      </c>
      <c r="L19" s="59">
        <f t="shared" si="3"/>
        <v>25.918985515104005</v>
      </c>
      <c r="M19" s="31"/>
      <c r="N19" s="55">
        <v>3981.7</v>
      </c>
      <c r="O19" s="55">
        <f t="shared" si="4"/>
        <v>12.628290516967965</v>
      </c>
      <c r="P19" s="63"/>
      <c r="Q19" s="55">
        <v>3981.7</v>
      </c>
      <c r="R19" s="55">
        <f t="shared" si="5"/>
        <v>100</v>
      </c>
      <c r="S19" s="31"/>
    </row>
    <row r="20" spans="1:23" s="35" customFormat="1" ht="30" x14ac:dyDescent="0.25">
      <c r="A20" s="34">
        <v>243</v>
      </c>
      <c r="B20" s="27" t="s">
        <v>187</v>
      </c>
      <c r="C20" s="57">
        <v>3737.4</v>
      </c>
      <c r="D20" s="58"/>
      <c r="E20" s="59">
        <f t="shared" si="0"/>
        <v>0</v>
      </c>
      <c r="F20" s="58"/>
      <c r="G20" s="59">
        <f t="shared" si="1"/>
        <v>0</v>
      </c>
      <c r="H20" s="8"/>
      <c r="I20" s="30"/>
      <c r="J20" s="65">
        <v>2631.6</v>
      </c>
      <c r="K20" s="59" t="e">
        <f t="shared" si="2"/>
        <v>#DIV/0!</v>
      </c>
      <c r="L20" s="59" t="e">
        <f t="shared" si="3"/>
        <v>#DIV/0!</v>
      </c>
      <c r="M20" s="8"/>
      <c r="N20" s="55">
        <v>2669.9</v>
      </c>
      <c r="O20" s="55">
        <f t="shared" si="4"/>
        <v>101.45538835689317</v>
      </c>
      <c r="P20" s="55"/>
      <c r="Q20" s="55">
        <v>2831.6</v>
      </c>
      <c r="R20" s="55">
        <f t="shared" si="5"/>
        <v>106.05640660698903</v>
      </c>
      <c r="S20" s="8"/>
    </row>
    <row r="21" spans="1:23" s="35" customFormat="1" ht="15.75" x14ac:dyDescent="0.25">
      <c r="A21" s="34">
        <v>350</v>
      </c>
      <c r="B21" s="27" t="s">
        <v>188</v>
      </c>
      <c r="C21" s="57">
        <v>112.6</v>
      </c>
      <c r="D21" s="58">
        <v>101</v>
      </c>
      <c r="E21" s="59">
        <f t="shared" si="0"/>
        <v>89.698046181172302</v>
      </c>
      <c r="F21" s="58">
        <v>101</v>
      </c>
      <c r="G21" s="59">
        <f t="shared" si="1"/>
        <v>89.698046181172302</v>
      </c>
      <c r="H21" s="8"/>
      <c r="I21" s="30"/>
      <c r="J21" s="65">
        <v>49.5</v>
      </c>
      <c r="K21" s="59">
        <f t="shared" si="2"/>
        <v>49.009900990099013</v>
      </c>
      <c r="L21" s="59">
        <f t="shared" si="3"/>
        <v>49.009900990099013</v>
      </c>
      <c r="M21" s="8"/>
      <c r="N21" s="55">
        <v>49.5</v>
      </c>
      <c r="O21" s="55">
        <f t="shared" si="4"/>
        <v>100</v>
      </c>
      <c r="P21" s="55"/>
      <c r="Q21" s="55">
        <v>49.5</v>
      </c>
      <c r="R21" s="55">
        <f t="shared" si="5"/>
        <v>100</v>
      </c>
      <c r="S21" s="8"/>
    </row>
    <row r="22" spans="1:23" s="35" customFormat="1" ht="15.75" x14ac:dyDescent="0.25">
      <c r="A22" s="34">
        <v>820</v>
      </c>
      <c r="B22" s="27" t="s">
        <v>1</v>
      </c>
      <c r="C22" s="57"/>
      <c r="D22" s="58"/>
      <c r="E22" s="59" t="e">
        <f t="shared" si="0"/>
        <v>#DIV/0!</v>
      </c>
      <c r="F22" s="58"/>
      <c r="G22" s="59" t="e">
        <f t="shared" si="1"/>
        <v>#DIV/0!</v>
      </c>
      <c r="H22" s="8"/>
      <c r="I22" s="30"/>
      <c r="J22" s="65"/>
      <c r="K22" s="59" t="e">
        <f t="shared" si="2"/>
        <v>#DIV/0!</v>
      </c>
      <c r="L22" s="59" t="e">
        <f t="shared" si="3"/>
        <v>#DIV/0!</v>
      </c>
      <c r="M22" s="8"/>
      <c r="N22" s="55"/>
      <c r="O22" s="55" t="e">
        <f t="shared" si="4"/>
        <v>#DIV/0!</v>
      </c>
      <c r="P22" s="55"/>
      <c r="Q22" s="55"/>
      <c r="R22" s="55" t="e">
        <f t="shared" si="5"/>
        <v>#DIV/0!</v>
      </c>
      <c r="S22" s="8"/>
    </row>
    <row r="23" spans="1:23" s="35" customFormat="1" ht="45" x14ac:dyDescent="0.25">
      <c r="A23" s="34">
        <v>842</v>
      </c>
      <c r="B23" s="27" t="s">
        <v>189</v>
      </c>
      <c r="C23" s="57"/>
      <c r="D23" s="58"/>
      <c r="E23" s="59" t="e">
        <f t="shared" si="0"/>
        <v>#DIV/0!</v>
      </c>
      <c r="F23" s="58"/>
      <c r="G23" s="59" t="e">
        <f t="shared" si="1"/>
        <v>#DIV/0!</v>
      </c>
      <c r="H23" s="8"/>
      <c r="I23" s="30"/>
      <c r="J23" s="65"/>
      <c r="K23" s="59" t="e">
        <f t="shared" si="2"/>
        <v>#DIV/0!</v>
      </c>
      <c r="L23" s="59" t="e">
        <f t="shared" si="3"/>
        <v>#DIV/0!</v>
      </c>
      <c r="M23" s="8"/>
      <c r="N23" s="55"/>
      <c r="O23" s="55" t="e">
        <f t="shared" si="4"/>
        <v>#DIV/0!</v>
      </c>
      <c r="P23" s="55"/>
      <c r="Q23" s="55"/>
      <c r="R23" s="55" t="e">
        <f t="shared" si="5"/>
        <v>#DIV/0!</v>
      </c>
      <c r="S23" s="8"/>
    </row>
    <row r="24" spans="1:23" s="35" customFormat="1" ht="15.75" x14ac:dyDescent="0.25">
      <c r="A24" s="34">
        <v>870</v>
      </c>
      <c r="B24" s="27" t="s">
        <v>2</v>
      </c>
      <c r="C24" s="57"/>
      <c r="D24" s="58">
        <v>17</v>
      </c>
      <c r="E24" s="59" t="e">
        <f t="shared" si="0"/>
        <v>#DIV/0!</v>
      </c>
      <c r="F24" s="58">
        <v>17</v>
      </c>
      <c r="G24" s="59" t="e">
        <f t="shared" si="1"/>
        <v>#DIV/0!</v>
      </c>
      <c r="H24" s="8"/>
      <c r="I24" s="30"/>
      <c r="J24" s="65">
        <v>1000</v>
      </c>
      <c r="K24" s="59">
        <f t="shared" si="2"/>
        <v>5882.3529411764703</v>
      </c>
      <c r="L24" s="59">
        <f t="shared" si="3"/>
        <v>5882.3529411764703</v>
      </c>
      <c r="M24" s="8"/>
      <c r="N24" s="55">
        <v>1000</v>
      </c>
      <c r="O24" s="55">
        <f t="shared" si="4"/>
        <v>100</v>
      </c>
      <c r="P24" s="55"/>
      <c r="Q24" s="55">
        <v>1000</v>
      </c>
      <c r="R24" s="55">
        <f t="shared" si="5"/>
        <v>100</v>
      </c>
      <c r="S24" s="8"/>
    </row>
    <row r="25" spans="1:23" s="35" customFormat="1" ht="15.75" x14ac:dyDescent="0.25">
      <c r="A25" s="34">
        <v>500</v>
      </c>
      <c r="B25" s="27" t="s">
        <v>203</v>
      </c>
      <c r="C25" s="57">
        <v>10020.9</v>
      </c>
      <c r="D25" s="58">
        <v>9525.2000000000007</v>
      </c>
      <c r="E25" s="59">
        <f t="shared" si="0"/>
        <v>95.053338522488005</v>
      </c>
      <c r="F25" s="58">
        <v>9525.2000000000007</v>
      </c>
      <c r="G25" s="59">
        <f t="shared" si="1"/>
        <v>95.053338522488005</v>
      </c>
      <c r="H25" s="8"/>
      <c r="I25" s="30"/>
      <c r="J25" s="65">
        <v>5587.2</v>
      </c>
      <c r="K25" s="59">
        <f t="shared" si="2"/>
        <v>58.657036072733369</v>
      </c>
      <c r="L25" s="59">
        <f t="shared" si="3"/>
        <v>58.657036072733369</v>
      </c>
      <c r="M25" s="8"/>
      <c r="N25" s="55">
        <v>5625.4</v>
      </c>
      <c r="O25" s="55">
        <f t="shared" si="4"/>
        <v>100.68370561282931</v>
      </c>
      <c r="P25" s="55"/>
      <c r="Q25" s="55">
        <v>4787.2</v>
      </c>
      <c r="R25" s="55">
        <f t="shared" si="5"/>
        <v>85.099726241689481</v>
      </c>
      <c r="S25" s="8"/>
    </row>
    <row r="26" spans="1:23" s="35" customFormat="1" ht="15.75" x14ac:dyDescent="0.25">
      <c r="A26" s="34" t="s">
        <v>219</v>
      </c>
      <c r="B26" s="27" t="s">
        <v>204</v>
      </c>
      <c r="C26" s="57">
        <v>138.5</v>
      </c>
      <c r="D26" s="58">
        <v>624.29999999999995</v>
      </c>
      <c r="E26" s="59">
        <f t="shared" si="0"/>
        <v>450.75812274368229</v>
      </c>
      <c r="F26" s="58">
        <v>624.29999999999995</v>
      </c>
      <c r="G26" s="59">
        <f t="shared" si="1"/>
        <v>450.75812274368229</v>
      </c>
      <c r="H26" s="8"/>
      <c r="I26" s="30"/>
      <c r="J26" s="65">
        <v>271.7</v>
      </c>
      <c r="K26" s="59">
        <f t="shared" si="2"/>
        <v>43.520743232420308</v>
      </c>
      <c r="L26" s="59">
        <f t="shared" si="3"/>
        <v>43.520743232420308</v>
      </c>
      <c r="M26" s="8"/>
      <c r="N26" s="55">
        <f>368.2+8820.5</f>
        <v>9188.7000000000007</v>
      </c>
      <c r="O26" s="55">
        <f t="shared" si="4"/>
        <v>3381.9285977180721</v>
      </c>
      <c r="P26" s="55"/>
      <c r="Q26" s="55">
        <f>368.2+18004.7</f>
        <v>18372.900000000001</v>
      </c>
      <c r="R26" s="55">
        <f t="shared" si="5"/>
        <v>199.95102680466226</v>
      </c>
      <c r="S26" s="8"/>
    </row>
    <row r="27" spans="1:23" s="89" customFormat="1" ht="15.75" x14ac:dyDescent="0.25">
      <c r="A27" s="16"/>
      <c r="B27" s="17" t="s">
        <v>6</v>
      </c>
      <c r="C27" s="70">
        <f>SUM(C4:C26)-C5-C6</f>
        <v>501050.60000000003</v>
      </c>
      <c r="D27" s="70">
        <f>SUM(D4:D26)-D5-D6</f>
        <v>672145.79999999993</v>
      </c>
      <c r="E27" s="56">
        <f t="shared" si="0"/>
        <v>134.14728971485113</v>
      </c>
      <c r="F27" s="70">
        <f>SUM(F4:F26)-F5-F6</f>
        <v>614524.77971999987</v>
      </c>
      <c r="G27" s="56">
        <f t="shared" si="1"/>
        <v>122.64724954325968</v>
      </c>
      <c r="H27" s="21"/>
      <c r="I27" s="87"/>
      <c r="J27" s="70">
        <f>SUM(J4:J26)-J5-J6</f>
        <v>392333.59999999992</v>
      </c>
      <c r="K27" s="56">
        <f t="shared" si="2"/>
        <v>58.370311917444099</v>
      </c>
      <c r="L27" s="56">
        <f t="shared" si="3"/>
        <v>63.843414122171204</v>
      </c>
      <c r="M27" s="87"/>
      <c r="N27" s="70">
        <f>SUM(N4:N26)-N5-N6</f>
        <v>352821.39999999991</v>
      </c>
      <c r="O27" s="56">
        <f t="shared" si="4"/>
        <v>89.928927830805208</v>
      </c>
      <c r="P27" s="88"/>
      <c r="Q27" s="70">
        <f>SUM(Q4:Q26)-Q5-Q6</f>
        <v>360093.79999999981</v>
      </c>
      <c r="R27" s="56">
        <f t="shared" si="5"/>
        <v>102.06121284026419</v>
      </c>
      <c r="S27" s="87"/>
    </row>
    <row r="28" spans="1:23" s="91" customFormat="1" ht="15.75" x14ac:dyDescent="0.25">
      <c r="A28" s="67"/>
      <c r="B28" s="68" t="s">
        <v>15</v>
      </c>
      <c r="C28" s="70">
        <f>'[1]Форма № 1 Доходы'!$C$4-C27</f>
        <v>-5039.9393900000723</v>
      </c>
      <c r="D28" s="70">
        <f>'[1]Форма № 1 Доходы'!$D$4-D27</f>
        <v>-6752.730849999818</v>
      </c>
      <c r="E28" s="56">
        <f t="shared" si="0"/>
        <v>133.98436622865262</v>
      </c>
      <c r="F28" s="70">
        <f>'[1]Форма № 1 Доходы'!$F$4-F27</f>
        <v>-3059.5308499998646</v>
      </c>
      <c r="G28" s="56">
        <f t="shared" si="1"/>
        <v>60.705707216844537</v>
      </c>
      <c r="H28" s="21"/>
      <c r="I28" s="90"/>
      <c r="J28" s="70">
        <f>'[1]Форма № 1 Доходы'!$I$4-J27</f>
        <v>98.400000000081491</v>
      </c>
      <c r="K28" s="56">
        <f t="shared" si="2"/>
        <v>-1.4571882425920195</v>
      </c>
      <c r="L28" s="56">
        <f t="shared" si="3"/>
        <v>-3.2161793694639762</v>
      </c>
      <c r="M28" s="90"/>
      <c r="N28" s="70">
        <f>'[1]Форма № 1 Доходы'!$M$4-N27</f>
        <v>147.60000000009313</v>
      </c>
      <c r="O28" s="56">
        <f t="shared" si="4"/>
        <v>149.99999999997041</v>
      </c>
      <c r="P28" s="70"/>
      <c r="Q28" s="70">
        <f>'[1]Форма № 1 Доходы'!$P$4-Q27</f>
        <v>196.80000000016298</v>
      </c>
      <c r="R28" s="56">
        <f t="shared" si="5"/>
        <v>133.3333333333596</v>
      </c>
      <c r="S28" s="90"/>
    </row>
    <row r="29" spans="1:23" s="45" customFormat="1" ht="15.75" x14ac:dyDescent="0.25">
      <c r="A29" s="40" t="s">
        <v>17</v>
      </c>
      <c r="B29" s="41" t="s">
        <v>18</v>
      </c>
      <c r="C29" s="71"/>
      <c r="D29" s="72"/>
      <c r="E29" s="73" t="e">
        <f t="shared" si="0"/>
        <v>#DIV/0!</v>
      </c>
      <c r="F29" s="72"/>
      <c r="G29" s="73" t="e">
        <f t="shared" si="1"/>
        <v>#DIV/0!</v>
      </c>
      <c r="H29" s="74"/>
      <c r="I29" s="44"/>
      <c r="J29" s="72"/>
      <c r="K29" s="73" t="e">
        <f t="shared" si="2"/>
        <v>#DIV/0!</v>
      </c>
      <c r="L29" s="73" t="e">
        <f t="shared" si="3"/>
        <v>#DIV/0!</v>
      </c>
      <c r="M29" s="44"/>
      <c r="N29" s="72"/>
      <c r="O29" s="75" t="e">
        <f t="shared" si="4"/>
        <v>#DIV/0!</v>
      </c>
      <c r="P29" s="72"/>
      <c r="Q29" s="72"/>
      <c r="R29" s="75" t="e">
        <f t="shared" si="5"/>
        <v>#DIV/0!</v>
      </c>
      <c r="S29" s="44"/>
      <c r="U29" s="76"/>
      <c r="V29" s="76"/>
      <c r="W29" s="76"/>
    </row>
    <row r="30" spans="1:23" s="23" customFormat="1" ht="15.75" x14ac:dyDescent="0.25">
      <c r="A30" s="77" t="s">
        <v>14</v>
      </c>
      <c r="B30" s="22" t="s">
        <v>19</v>
      </c>
      <c r="C30" s="78">
        <f t="shared" ref="C30:F30" si="6">C31+C32+C33+C34+C35+C36+C37+C38+C39+C40</f>
        <v>50766.942129999996</v>
      </c>
      <c r="D30" s="78">
        <f t="shared" si="6"/>
        <v>40288.362000000001</v>
      </c>
      <c r="E30" s="60">
        <f t="shared" si="0"/>
        <v>79.359442010182008</v>
      </c>
      <c r="F30" s="78">
        <f t="shared" si="6"/>
        <v>40288.362000000001</v>
      </c>
      <c r="G30" s="60">
        <f t="shared" si="1"/>
        <v>79.359442010182008</v>
      </c>
      <c r="H30" s="21"/>
      <c r="I30" s="79"/>
      <c r="J30" s="78">
        <f t="shared" ref="J30" si="7">J31+J32+J33+J34+J35+J36+J37+J38+J39+J40</f>
        <v>36264.799999999996</v>
      </c>
      <c r="K30" s="60">
        <f t="shared" si="2"/>
        <v>90.013091125422264</v>
      </c>
      <c r="L30" s="60">
        <f t="shared" si="3"/>
        <v>90.013091125422264</v>
      </c>
      <c r="M30" s="81"/>
      <c r="N30" s="78">
        <f t="shared" ref="N30" si="8">N31+N32+N33+N34+N35+N36+N37+N38+N39+N40</f>
        <v>36157.4</v>
      </c>
      <c r="O30" s="56">
        <f t="shared" si="4"/>
        <v>99.703845050848216</v>
      </c>
      <c r="P30" s="82"/>
      <c r="Q30" s="78">
        <f t="shared" ref="Q30" si="9">Q31+Q32+Q33+Q34+Q35+Q36+Q37+Q38+Q39+Q40</f>
        <v>35101.800000000003</v>
      </c>
      <c r="R30" s="56">
        <f t="shared" si="5"/>
        <v>97.08054229562967</v>
      </c>
      <c r="S30" s="79"/>
    </row>
    <row r="31" spans="1:23" s="35" customFormat="1" ht="30" x14ac:dyDescent="0.25">
      <c r="A31" s="46" t="s">
        <v>13</v>
      </c>
      <c r="B31" s="42" t="s">
        <v>20</v>
      </c>
      <c r="C31" s="43">
        <v>1878.6970899999999</v>
      </c>
      <c r="D31" s="43">
        <v>1355.6</v>
      </c>
      <c r="E31" s="59">
        <f t="shared" si="0"/>
        <v>72.156390043697783</v>
      </c>
      <c r="F31" s="43">
        <v>1355.6</v>
      </c>
      <c r="G31" s="59">
        <f t="shared" si="1"/>
        <v>72.156390043697783</v>
      </c>
      <c r="H31" s="8"/>
      <c r="I31" s="36"/>
      <c r="J31" s="65">
        <v>1355.6</v>
      </c>
      <c r="K31" s="59">
        <f t="shared" si="2"/>
        <v>100</v>
      </c>
      <c r="L31" s="59">
        <f t="shared" si="3"/>
        <v>100</v>
      </c>
      <c r="M31" s="30"/>
      <c r="N31" s="64">
        <v>1355.6</v>
      </c>
      <c r="O31" s="55">
        <f t="shared" si="4"/>
        <v>100</v>
      </c>
      <c r="P31" s="64"/>
      <c r="Q31" s="64">
        <v>1355.6</v>
      </c>
      <c r="R31" s="55">
        <f t="shared" si="5"/>
        <v>100</v>
      </c>
      <c r="S31" s="36"/>
    </row>
    <row r="32" spans="1:23" s="35" customFormat="1" ht="45" x14ac:dyDescent="0.25">
      <c r="A32" s="46" t="s">
        <v>12</v>
      </c>
      <c r="B32" s="42" t="s">
        <v>21</v>
      </c>
      <c r="C32" s="43"/>
      <c r="D32" s="43"/>
      <c r="E32" s="59" t="e">
        <f t="shared" si="0"/>
        <v>#DIV/0!</v>
      </c>
      <c r="F32" s="43"/>
      <c r="G32" s="59" t="e">
        <f t="shared" si="1"/>
        <v>#DIV/0!</v>
      </c>
      <c r="H32" s="8"/>
      <c r="I32" s="37"/>
      <c r="J32" s="65"/>
      <c r="K32" s="59" t="e">
        <f t="shared" si="2"/>
        <v>#DIV/0!</v>
      </c>
      <c r="L32" s="59" t="e">
        <f t="shared" si="3"/>
        <v>#DIV/0!</v>
      </c>
      <c r="M32" s="37"/>
      <c r="N32" s="64"/>
      <c r="O32" s="55" t="e">
        <f t="shared" si="4"/>
        <v>#DIV/0!</v>
      </c>
      <c r="P32" s="65"/>
      <c r="Q32" s="64"/>
      <c r="R32" s="55" t="e">
        <f t="shared" si="5"/>
        <v>#DIV/0!</v>
      </c>
      <c r="S32" s="36"/>
    </row>
    <row r="33" spans="1:19" s="35" customFormat="1" ht="45" x14ac:dyDescent="0.25">
      <c r="A33" s="46" t="s">
        <v>99</v>
      </c>
      <c r="B33" s="42" t="s">
        <v>22</v>
      </c>
      <c r="C33" s="43">
        <v>23029.246179999998</v>
      </c>
      <c r="D33" s="43">
        <v>15064.081029999999</v>
      </c>
      <c r="E33" s="59">
        <f t="shared" si="0"/>
        <v>65.412827290380733</v>
      </c>
      <c r="F33" s="43">
        <v>15064.081029999999</v>
      </c>
      <c r="G33" s="59">
        <f t="shared" si="1"/>
        <v>65.412827290380733</v>
      </c>
      <c r="H33" s="8"/>
      <c r="I33" s="36"/>
      <c r="J33" s="65">
        <f>15053.4+1.9</f>
        <v>15055.3</v>
      </c>
      <c r="K33" s="59">
        <f t="shared" si="2"/>
        <v>99.941708823906922</v>
      </c>
      <c r="L33" s="59">
        <f t="shared" si="3"/>
        <v>99.941708823906922</v>
      </c>
      <c r="M33" s="37"/>
      <c r="N33" s="64">
        <f>14987.8+1.9</f>
        <v>14989.699999999999</v>
      </c>
      <c r="O33" s="55">
        <f t="shared" si="4"/>
        <v>99.56427304670116</v>
      </c>
      <c r="P33" s="65"/>
      <c r="Q33" s="64">
        <f>14987.8+1.9</f>
        <v>14989.699999999999</v>
      </c>
      <c r="R33" s="55">
        <f t="shared" si="5"/>
        <v>100</v>
      </c>
      <c r="S33" s="36"/>
    </row>
    <row r="34" spans="1:19" s="35" customFormat="1" ht="15.75" x14ac:dyDescent="0.25">
      <c r="A34" s="46" t="s">
        <v>11</v>
      </c>
      <c r="B34" s="42" t="s">
        <v>23</v>
      </c>
      <c r="C34" s="43"/>
      <c r="D34" s="43"/>
      <c r="E34" s="59" t="e">
        <f t="shared" si="0"/>
        <v>#DIV/0!</v>
      </c>
      <c r="F34" s="43"/>
      <c r="G34" s="59" t="e">
        <f t="shared" si="1"/>
        <v>#DIV/0!</v>
      </c>
      <c r="H34" s="8"/>
      <c r="I34" s="30"/>
      <c r="J34" s="65">
        <v>41</v>
      </c>
      <c r="K34" s="59" t="e">
        <f t="shared" si="2"/>
        <v>#DIV/0!</v>
      </c>
      <c r="L34" s="59" t="e">
        <f t="shared" si="3"/>
        <v>#DIV/0!</v>
      </c>
      <c r="M34" s="30"/>
      <c r="N34" s="64"/>
      <c r="O34" s="55">
        <f t="shared" si="4"/>
        <v>0</v>
      </c>
      <c r="P34" s="64"/>
      <c r="Q34" s="64"/>
      <c r="R34" s="55" t="e">
        <f t="shared" si="5"/>
        <v>#DIV/0!</v>
      </c>
      <c r="S34" s="36"/>
    </row>
    <row r="35" spans="1:19" s="35" customFormat="1" ht="30" x14ac:dyDescent="0.25">
      <c r="A35" s="46" t="s">
        <v>10</v>
      </c>
      <c r="B35" s="42" t="s">
        <v>24</v>
      </c>
      <c r="C35" s="43">
        <v>5929.6712299999999</v>
      </c>
      <c r="D35" s="43">
        <v>4161.1000000000004</v>
      </c>
      <c r="E35" s="59">
        <f t="shared" si="0"/>
        <v>70.17421099078372</v>
      </c>
      <c r="F35" s="43">
        <v>4161.1000000000004</v>
      </c>
      <c r="G35" s="59">
        <f t="shared" si="1"/>
        <v>70.17421099078372</v>
      </c>
      <c r="H35" s="8"/>
      <c r="I35" s="30"/>
      <c r="J35" s="65">
        <v>3898.5</v>
      </c>
      <c r="K35" s="59">
        <f t="shared" si="2"/>
        <v>93.689168729422505</v>
      </c>
      <c r="L35" s="59">
        <f t="shared" si="3"/>
        <v>93.689168729422505</v>
      </c>
      <c r="M35" s="30"/>
      <c r="N35" s="64">
        <v>3904.9</v>
      </c>
      <c r="O35" s="55">
        <f t="shared" si="4"/>
        <v>100.16416570475823</v>
      </c>
      <c r="P35" s="64"/>
      <c r="Q35" s="64">
        <v>3904.9</v>
      </c>
      <c r="R35" s="55">
        <f t="shared" si="5"/>
        <v>100</v>
      </c>
      <c r="S35" s="36"/>
    </row>
    <row r="36" spans="1:19" s="35" customFormat="1" ht="15.75" x14ac:dyDescent="0.25">
      <c r="A36" s="46" t="s">
        <v>100</v>
      </c>
      <c r="B36" s="42" t="s">
        <v>25</v>
      </c>
      <c r="C36" s="43">
        <v>1705.88888</v>
      </c>
      <c r="D36" s="43">
        <v>476.00765999999999</v>
      </c>
      <c r="E36" s="59">
        <f t="shared" ref="E36:E67" si="10">D36/C36*100</f>
        <v>27.903790544669004</v>
      </c>
      <c r="F36" s="43">
        <v>476.00765999999999</v>
      </c>
      <c r="G36" s="59">
        <f t="shared" ref="G36:G67" si="11">F36/C36*100</f>
        <v>27.903790544669004</v>
      </c>
      <c r="H36" s="8"/>
      <c r="I36" s="36"/>
      <c r="J36" s="65"/>
      <c r="K36" s="59">
        <f t="shared" ref="K36:K67" si="12">J36/D36*100</f>
        <v>0</v>
      </c>
      <c r="L36" s="59">
        <f t="shared" ref="L36:L67" si="13">J36/F36*100</f>
        <v>0</v>
      </c>
      <c r="M36" s="30"/>
      <c r="N36" s="64"/>
      <c r="O36" s="55" t="e">
        <f t="shared" ref="O36:O67" si="14">N36/J36*100</f>
        <v>#DIV/0!</v>
      </c>
      <c r="P36" s="64"/>
      <c r="Q36" s="64"/>
      <c r="R36" s="55" t="e">
        <f t="shared" ref="R36:R67" si="15">Q36/N36*100</f>
        <v>#DIV/0!</v>
      </c>
      <c r="S36" s="36"/>
    </row>
    <row r="37" spans="1:19" s="35" customFormat="1" ht="15.75" x14ac:dyDescent="0.25">
      <c r="A37" s="46" t="s">
        <v>101</v>
      </c>
      <c r="B37" s="42" t="s">
        <v>26</v>
      </c>
      <c r="C37" s="43"/>
      <c r="D37" s="47"/>
      <c r="E37" s="59" t="e">
        <f t="shared" si="10"/>
        <v>#DIV/0!</v>
      </c>
      <c r="F37" s="47"/>
      <c r="G37" s="59" t="e">
        <f t="shared" si="11"/>
        <v>#DIV/0!</v>
      </c>
      <c r="H37" s="8"/>
      <c r="I37" s="36"/>
      <c r="J37" s="65"/>
      <c r="K37" s="59" t="e">
        <f t="shared" si="12"/>
        <v>#DIV/0!</v>
      </c>
      <c r="L37" s="59" t="e">
        <f t="shared" si="13"/>
        <v>#DIV/0!</v>
      </c>
      <c r="M37" s="30"/>
      <c r="N37" s="64"/>
      <c r="O37" s="55" t="e">
        <f t="shared" si="14"/>
        <v>#DIV/0!</v>
      </c>
      <c r="P37" s="64"/>
      <c r="Q37" s="64"/>
      <c r="R37" s="55" t="e">
        <f t="shared" si="15"/>
        <v>#DIV/0!</v>
      </c>
      <c r="S37" s="36"/>
    </row>
    <row r="38" spans="1:19" s="35" customFormat="1" ht="15.75" x14ac:dyDescent="0.25">
      <c r="A38" s="46" t="s">
        <v>102</v>
      </c>
      <c r="B38" s="42" t="s">
        <v>27</v>
      </c>
      <c r="C38" s="43"/>
      <c r="D38" s="43">
        <v>16.989999999999998</v>
      </c>
      <c r="E38" s="59" t="e">
        <f t="shared" si="10"/>
        <v>#DIV/0!</v>
      </c>
      <c r="F38" s="43">
        <v>16.989999999999998</v>
      </c>
      <c r="G38" s="59" t="e">
        <f t="shared" si="11"/>
        <v>#DIV/0!</v>
      </c>
      <c r="H38" s="8"/>
      <c r="I38" s="36"/>
      <c r="J38" s="65">
        <v>1000</v>
      </c>
      <c r="K38" s="59">
        <f t="shared" si="12"/>
        <v>5885.8151854031785</v>
      </c>
      <c r="L38" s="59">
        <f t="shared" si="13"/>
        <v>5885.8151854031785</v>
      </c>
      <c r="M38" s="37"/>
      <c r="N38" s="64">
        <v>1000</v>
      </c>
      <c r="O38" s="55">
        <f t="shared" si="14"/>
        <v>100</v>
      </c>
      <c r="P38" s="65"/>
      <c r="Q38" s="64">
        <v>1000</v>
      </c>
      <c r="R38" s="55">
        <f t="shared" si="15"/>
        <v>100</v>
      </c>
      <c r="S38" s="36"/>
    </row>
    <row r="39" spans="1:19" s="35" customFormat="1" ht="30" x14ac:dyDescent="0.25">
      <c r="A39" s="46" t="s">
        <v>211</v>
      </c>
      <c r="B39" s="42" t="s">
        <v>210</v>
      </c>
      <c r="C39" s="43"/>
      <c r="D39" s="43"/>
      <c r="E39" s="59" t="e">
        <f t="shared" si="10"/>
        <v>#DIV/0!</v>
      </c>
      <c r="F39" s="43"/>
      <c r="G39" s="59" t="e">
        <f t="shared" si="11"/>
        <v>#DIV/0!</v>
      </c>
      <c r="H39" s="8"/>
      <c r="I39" s="36"/>
      <c r="J39" s="65"/>
      <c r="K39" s="59" t="e">
        <f t="shared" si="12"/>
        <v>#DIV/0!</v>
      </c>
      <c r="L39" s="59" t="e">
        <f t="shared" si="13"/>
        <v>#DIV/0!</v>
      </c>
      <c r="M39" s="30"/>
      <c r="N39" s="64"/>
      <c r="O39" s="55" t="e">
        <f t="shared" si="14"/>
        <v>#DIV/0!</v>
      </c>
      <c r="P39" s="64"/>
      <c r="Q39" s="64"/>
      <c r="R39" s="55" t="e">
        <f t="shared" si="15"/>
        <v>#DIV/0!</v>
      </c>
      <c r="S39" s="36"/>
    </row>
    <row r="40" spans="1:19" s="35" customFormat="1" ht="15.75" x14ac:dyDescent="0.25">
      <c r="A40" s="46" t="s">
        <v>103</v>
      </c>
      <c r="B40" s="42" t="s">
        <v>28</v>
      </c>
      <c r="C40" s="43">
        <v>18223.438750000001</v>
      </c>
      <c r="D40" s="43">
        <v>19214.583310000002</v>
      </c>
      <c r="E40" s="59">
        <f t="shared" si="10"/>
        <v>105.43884485028931</v>
      </c>
      <c r="F40" s="43">
        <v>19214.583310000002</v>
      </c>
      <c r="G40" s="59">
        <f t="shared" si="11"/>
        <v>105.43884485028931</v>
      </c>
      <c r="H40" s="8"/>
      <c r="I40" s="38"/>
      <c r="J40" s="65">
        <f>14916.3-1.9</f>
        <v>14914.4</v>
      </c>
      <c r="K40" s="59">
        <f t="shared" si="12"/>
        <v>77.62021043796446</v>
      </c>
      <c r="L40" s="59">
        <f t="shared" si="13"/>
        <v>77.62021043796446</v>
      </c>
      <c r="M40" s="30"/>
      <c r="N40" s="64">
        <f>14909.1-1.9</f>
        <v>14907.2</v>
      </c>
      <c r="O40" s="55">
        <f t="shared" si="14"/>
        <v>99.951724507858188</v>
      </c>
      <c r="P40" s="64"/>
      <c r="Q40" s="64">
        <f>13853.5-1.9</f>
        <v>13851.6</v>
      </c>
      <c r="R40" s="55">
        <f t="shared" si="15"/>
        <v>92.918858001502628</v>
      </c>
      <c r="S40" s="36"/>
    </row>
    <row r="41" spans="1:19" s="23" customFormat="1" ht="15.75" x14ac:dyDescent="0.25">
      <c r="A41" s="77" t="s">
        <v>9</v>
      </c>
      <c r="B41" s="22" t="s">
        <v>29</v>
      </c>
      <c r="C41" s="78">
        <f t="shared" ref="C41:F41" si="16">C42+C43+C44</f>
        <v>0</v>
      </c>
      <c r="D41" s="78">
        <f t="shared" si="16"/>
        <v>0</v>
      </c>
      <c r="E41" s="60" t="e">
        <f t="shared" si="10"/>
        <v>#DIV/0!</v>
      </c>
      <c r="F41" s="78">
        <f t="shared" si="16"/>
        <v>0</v>
      </c>
      <c r="G41" s="60" t="e">
        <f t="shared" si="11"/>
        <v>#DIV/0!</v>
      </c>
      <c r="H41" s="21"/>
      <c r="I41" s="79"/>
      <c r="J41" s="78">
        <f t="shared" ref="J41" si="17">J42+J43+J44</f>
        <v>0</v>
      </c>
      <c r="K41" s="60" t="e">
        <f t="shared" si="12"/>
        <v>#DIV/0!</v>
      </c>
      <c r="L41" s="60" t="e">
        <f t="shared" si="13"/>
        <v>#DIV/0!</v>
      </c>
      <c r="M41" s="81"/>
      <c r="N41" s="78">
        <f t="shared" ref="N41" si="18">N42+N43+N44</f>
        <v>0</v>
      </c>
      <c r="O41" s="56" t="e">
        <f t="shared" si="14"/>
        <v>#DIV/0!</v>
      </c>
      <c r="P41" s="82"/>
      <c r="Q41" s="78">
        <f t="shared" ref="Q41" si="19">Q42+Q43+Q44</f>
        <v>0</v>
      </c>
      <c r="R41" s="56" t="e">
        <f t="shared" si="15"/>
        <v>#DIV/0!</v>
      </c>
      <c r="S41" s="79"/>
    </row>
    <row r="42" spans="1:19" s="35" customFormat="1" ht="15.75" x14ac:dyDescent="0.25">
      <c r="A42" s="46" t="s">
        <v>8</v>
      </c>
      <c r="B42" s="42" t="s">
        <v>30</v>
      </c>
      <c r="C42" s="43"/>
      <c r="D42" s="43"/>
      <c r="E42" s="59" t="e">
        <f t="shared" si="10"/>
        <v>#DIV/0!</v>
      </c>
      <c r="F42" s="43"/>
      <c r="G42" s="59" t="e">
        <f t="shared" si="11"/>
        <v>#DIV/0!</v>
      </c>
      <c r="H42" s="8"/>
      <c r="I42" s="36"/>
      <c r="J42" s="65"/>
      <c r="K42" s="59" t="e">
        <f t="shared" si="12"/>
        <v>#DIV/0!</v>
      </c>
      <c r="L42" s="59" t="e">
        <f t="shared" si="13"/>
        <v>#DIV/0!</v>
      </c>
      <c r="M42" s="30"/>
      <c r="N42" s="64"/>
      <c r="O42" s="55" t="e">
        <f t="shared" si="14"/>
        <v>#DIV/0!</v>
      </c>
      <c r="P42" s="64"/>
      <c r="Q42" s="64"/>
      <c r="R42" s="55" t="e">
        <f t="shared" si="15"/>
        <v>#DIV/0!</v>
      </c>
      <c r="S42" s="36"/>
    </row>
    <row r="43" spans="1:19" s="35" customFormat="1" ht="15.75" x14ac:dyDescent="0.25">
      <c r="A43" s="46" t="s">
        <v>7</v>
      </c>
      <c r="B43" s="42" t="s">
        <v>31</v>
      </c>
      <c r="C43" s="43"/>
      <c r="D43" s="43"/>
      <c r="E43" s="59" t="e">
        <f t="shared" si="10"/>
        <v>#DIV/0!</v>
      </c>
      <c r="F43" s="43"/>
      <c r="G43" s="59" t="e">
        <f t="shared" si="11"/>
        <v>#DIV/0!</v>
      </c>
      <c r="H43" s="8"/>
      <c r="I43" s="36"/>
      <c r="J43" s="65"/>
      <c r="K43" s="59" t="e">
        <f t="shared" si="12"/>
        <v>#DIV/0!</v>
      </c>
      <c r="L43" s="59" t="e">
        <f t="shared" si="13"/>
        <v>#DIV/0!</v>
      </c>
      <c r="M43" s="30"/>
      <c r="N43" s="64"/>
      <c r="O43" s="55" t="e">
        <f t="shared" si="14"/>
        <v>#DIV/0!</v>
      </c>
      <c r="P43" s="64"/>
      <c r="Q43" s="64"/>
      <c r="R43" s="55" t="e">
        <f t="shared" si="15"/>
        <v>#DIV/0!</v>
      </c>
      <c r="S43" s="36"/>
    </row>
    <row r="44" spans="1:19" s="35" customFormat="1" ht="15.75" x14ac:dyDescent="0.25">
      <c r="A44" s="46" t="s">
        <v>104</v>
      </c>
      <c r="B44" s="42" t="s">
        <v>32</v>
      </c>
      <c r="C44" s="43"/>
      <c r="D44" s="43"/>
      <c r="E44" s="59" t="e">
        <f t="shared" si="10"/>
        <v>#DIV/0!</v>
      </c>
      <c r="F44" s="43"/>
      <c r="G44" s="59" t="e">
        <f t="shared" si="11"/>
        <v>#DIV/0!</v>
      </c>
      <c r="H44" s="8"/>
      <c r="I44" s="36"/>
      <c r="J44" s="65"/>
      <c r="K44" s="59" t="e">
        <f t="shared" si="12"/>
        <v>#DIV/0!</v>
      </c>
      <c r="L44" s="59" t="e">
        <f t="shared" si="13"/>
        <v>#DIV/0!</v>
      </c>
      <c r="M44" s="30"/>
      <c r="N44" s="64"/>
      <c r="O44" s="55" t="e">
        <f t="shared" si="14"/>
        <v>#DIV/0!</v>
      </c>
      <c r="P44" s="64"/>
      <c r="Q44" s="64"/>
      <c r="R44" s="55" t="e">
        <f t="shared" si="15"/>
        <v>#DIV/0!</v>
      </c>
      <c r="S44" s="36"/>
    </row>
    <row r="45" spans="1:19" s="23" customFormat="1" ht="28.5" x14ac:dyDescent="0.25">
      <c r="A45" s="77" t="s">
        <v>105</v>
      </c>
      <c r="B45" s="22" t="s">
        <v>33</v>
      </c>
      <c r="C45" s="78">
        <f t="shared" ref="C45:F45" si="20">C46+C47+C48+C50</f>
        <v>4593.5196999999998</v>
      </c>
      <c r="D45" s="78">
        <f t="shared" si="20"/>
        <v>3331</v>
      </c>
      <c r="E45" s="60">
        <f t="shared" si="10"/>
        <v>72.515200054546412</v>
      </c>
      <c r="F45" s="78">
        <f t="shared" si="20"/>
        <v>3331</v>
      </c>
      <c r="G45" s="60">
        <f t="shared" si="11"/>
        <v>72.515200054546412</v>
      </c>
      <c r="H45" s="21"/>
      <c r="I45" s="79"/>
      <c r="J45" s="78">
        <f t="shared" ref="J45" si="21">J46+J47+J48+J50</f>
        <v>3319.2</v>
      </c>
      <c r="K45" s="60">
        <f t="shared" si="12"/>
        <v>99.645752026418492</v>
      </c>
      <c r="L45" s="60">
        <f t="shared" si="13"/>
        <v>99.645752026418492</v>
      </c>
      <c r="M45" s="81"/>
      <c r="N45" s="78">
        <f t="shared" ref="N45" si="22">N46+N47+N48+N50</f>
        <v>3175.3</v>
      </c>
      <c r="O45" s="56">
        <f t="shared" si="14"/>
        <v>95.664617980236216</v>
      </c>
      <c r="P45" s="82"/>
      <c r="Q45" s="78">
        <f t="shared" ref="Q45" si="23">Q46+Q47+Q48+Q50</f>
        <v>3175.3</v>
      </c>
      <c r="R45" s="56">
        <f t="shared" si="15"/>
        <v>100</v>
      </c>
      <c r="S45" s="79"/>
    </row>
    <row r="46" spans="1:19" s="35" customFormat="1" ht="15.75" x14ac:dyDescent="0.25">
      <c r="A46" s="46" t="s">
        <v>106</v>
      </c>
      <c r="B46" s="42" t="s">
        <v>34</v>
      </c>
      <c r="C46" s="43">
        <v>3113.2</v>
      </c>
      <c r="D46" s="43">
        <v>2042.2</v>
      </c>
      <c r="E46" s="59">
        <f t="shared" si="10"/>
        <v>65.598098419632535</v>
      </c>
      <c r="F46" s="43">
        <v>2042.2</v>
      </c>
      <c r="G46" s="59">
        <f t="shared" si="11"/>
        <v>65.598098419632535</v>
      </c>
      <c r="H46" s="8"/>
      <c r="I46" s="36"/>
      <c r="J46" s="65">
        <v>2102.4</v>
      </c>
      <c r="K46" s="59">
        <f t="shared" si="12"/>
        <v>102.94780139065713</v>
      </c>
      <c r="L46" s="59">
        <f t="shared" si="13"/>
        <v>102.94780139065713</v>
      </c>
      <c r="M46" s="30"/>
      <c r="N46" s="64">
        <v>1955.2</v>
      </c>
      <c r="O46" s="55">
        <f t="shared" si="14"/>
        <v>92.998477929984773</v>
      </c>
      <c r="P46" s="64"/>
      <c r="Q46" s="64">
        <v>1955.2</v>
      </c>
      <c r="R46" s="55">
        <f t="shared" si="15"/>
        <v>100</v>
      </c>
      <c r="S46" s="38"/>
    </row>
    <row r="47" spans="1:19" s="35" customFormat="1" ht="30" x14ac:dyDescent="0.25">
      <c r="A47" s="46" t="s">
        <v>107</v>
      </c>
      <c r="B47" s="42" t="s">
        <v>35</v>
      </c>
      <c r="C47" s="43">
        <v>1480.3197</v>
      </c>
      <c r="D47" s="43">
        <v>1238.8</v>
      </c>
      <c r="E47" s="59">
        <f t="shared" si="10"/>
        <v>83.684625692679759</v>
      </c>
      <c r="F47" s="43">
        <v>1238.8</v>
      </c>
      <c r="G47" s="59">
        <f t="shared" si="11"/>
        <v>83.684625692679759</v>
      </c>
      <c r="H47" s="8"/>
      <c r="I47" s="38"/>
      <c r="J47" s="65">
        <v>1166.8</v>
      </c>
      <c r="K47" s="59">
        <f t="shared" si="12"/>
        <v>94.187923797223121</v>
      </c>
      <c r="L47" s="59">
        <f t="shared" si="13"/>
        <v>94.187923797223121</v>
      </c>
      <c r="M47" s="30"/>
      <c r="N47" s="64">
        <v>1170.0999999999999</v>
      </c>
      <c r="O47" s="55">
        <f t="shared" si="14"/>
        <v>100.28282482002055</v>
      </c>
      <c r="P47" s="64"/>
      <c r="Q47" s="64">
        <v>1170.0999999999999</v>
      </c>
      <c r="R47" s="55">
        <f t="shared" si="15"/>
        <v>100</v>
      </c>
      <c r="S47" s="36"/>
    </row>
    <row r="48" spans="1:19" s="35" customFormat="1" ht="15.75" x14ac:dyDescent="0.25">
      <c r="A48" s="46" t="s">
        <v>108</v>
      </c>
      <c r="B48" s="42" t="s">
        <v>36</v>
      </c>
      <c r="C48" s="43"/>
      <c r="D48" s="43"/>
      <c r="E48" s="59" t="e">
        <f t="shared" si="10"/>
        <v>#DIV/0!</v>
      </c>
      <c r="F48" s="43"/>
      <c r="G48" s="59" t="e">
        <f t="shared" si="11"/>
        <v>#DIV/0!</v>
      </c>
      <c r="H48" s="8"/>
      <c r="I48" s="38"/>
      <c r="J48" s="65"/>
      <c r="K48" s="59" t="e">
        <f t="shared" si="12"/>
        <v>#DIV/0!</v>
      </c>
      <c r="L48" s="59" t="e">
        <f t="shared" si="13"/>
        <v>#DIV/0!</v>
      </c>
      <c r="M48" s="30"/>
      <c r="N48" s="64"/>
      <c r="O48" s="55" t="e">
        <f t="shared" si="14"/>
        <v>#DIV/0!</v>
      </c>
      <c r="P48" s="64"/>
      <c r="Q48" s="64"/>
      <c r="R48" s="55" t="e">
        <f t="shared" si="15"/>
        <v>#DIV/0!</v>
      </c>
      <c r="S48" s="36"/>
    </row>
    <row r="49" spans="1:19" s="35" customFormat="1" ht="15.75" x14ac:dyDescent="0.25">
      <c r="A49" s="46" t="s">
        <v>109</v>
      </c>
      <c r="B49" s="42" t="s">
        <v>37</v>
      </c>
      <c r="C49" s="43"/>
      <c r="D49" s="47"/>
      <c r="E49" s="59" t="e">
        <f t="shared" si="10"/>
        <v>#DIV/0!</v>
      </c>
      <c r="F49" s="47"/>
      <c r="G49" s="59" t="e">
        <f t="shared" si="11"/>
        <v>#DIV/0!</v>
      </c>
      <c r="H49" s="8"/>
      <c r="I49" s="36"/>
      <c r="J49" s="65"/>
      <c r="K49" s="59" t="e">
        <f t="shared" si="12"/>
        <v>#DIV/0!</v>
      </c>
      <c r="L49" s="59" t="e">
        <f t="shared" si="13"/>
        <v>#DIV/0!</v>
      </c>
      <c r="M49" s="30"/>
      <c r="N49" s="64"/>
      <c r="O49" s="55" t="e">
        <f t="shared" si="14"/>
        <v>#DIV/0!</v>
      </c>
      <c r="P49" s="64"/>
      <c r="Q49" s="64"/>
      <c r="R49" s="55" t="e">
        <f t="shared" si="15"/>
        <v>#DIV/0!</v>
      </c>
      <c r="S49" s="36"/>
    </row>
    <row r="50" spans="1:19" s="35" customFormat="1" ht="30" x14ac:dyDescent="0.25">
      <c r="A50" s="46" t="s">
        <v>110</v>
      </c>
      <c r="B50" s="42" t="s">
        <v>38</v>
      </c>
      <c r="C50" s="43"/>
      <c r="D50" s="43">
        <v>50</v>
      </c>
      <c r="E50" s="59" t="e">
        <f t="shared" si="10"/>
        <v>#DIV/0!</v>
      </c>
      <c r="F50" s="43">
        <v>50</v>
      </c>
      <c r="G50" s="59" t="e">
        <f t="shared" si="11"/>
        <v>#DIV/0!</v>
      </c>
      <c r="H50" s="8"/>
      <c r="I50" s="38"/>
      <c r="J50" s="65">
        <v>50</v>
      </c>
      <c r="K50" s="59">
        <f t="shared" si="12"/>
        <v>100</v>
      </c>
      <c r="L50" s="59">
        <f t="shared" si="13"/>
        <v>100</v>
      </c>
      <c r="M50" s="30"/>
      <c r="N50" s="64">
        <v>50</v>
      </c>
      <c r="O50" s="55">
        <f t="shared" si="14"/>
        <v>100</v>
      </c>
      <c r="P50" s="64"/>
      <c r="Q50" s="64">
        <v>50</v>
      </c>
      <c r="R50" s="55">
        <f t="shared" si="15"/>
        <v>100</v>
      </c>
      <c r="S50" s="36"/>
    </row>
    <row r="51" spans="1:19" s="23" customFormat="1" ht="15.75" x14ac:dyDescent="0.25">
      <c r="A51" s="77" t="s">
        <v>111</v>
      </c>
      <c r="B51" s="22" t="s">
        <v>39</v>
      </c>
      <c r="C51" s="78">
        <f t="shared" ref="C51:F51" si="24">C52+C53+C54+C55+C56+C57+C58+C59+C60+C61</f>
        <v>8930.6275600000008</v>
      </c>
      <c r="D51" s="78">
        <f t="shared" si="24"/>
        <v>12293.02261</v>
      </c>
      <c r="E51" s="60">
        <f t="shared" si="10"/>
        <v>137.65015422947499</v>
      </c>
      <c r="F51" s="78">
        <f t="shared" si="24"/>
        <v>12293.02261</v>
      </c>
      <c r="G51" s="60">
        <f t="shared" si="11"/>
        <v>137.65015422947499</v>
      </c>
      <c r="H51" s="21"/>
      <c r="I51" s="79"/>
      <c r="J51" s="78">
        <f t="shared" ref="J51" si="25">J52+J53+J54+J55+J56+J57+J58+J59+J60+J61</f>
        <v>10151.700000000001</v>
      </c>
      <c r="K51" s="60">
        <f t="shared" si="12"/>
        <v>82.580991852580681</v>
      </c>
      <c r="L51" s="60">
        <f t="shared" si="13"/>
        <v>82.580991852580681</v>
      </c>
      <c r="M51" s="81"/>
      <c r="N51" s="78">
        <f t="shared" ref="N51" si="26">N52+N53+N54+N55+N56+N57+N58+N59+N60+N61</f>
        <v>9721.1</v>
      </c>
      <c r="O51" s="56">
        <f t="shared" si="14"/>
        <v>95.758345892806133</v>
      </c>
      <c r="P51" s="82"/>
      <c r="Q51" s="78">
        <f t="shared" ref="Q51" si="27">Q52+Q53+Q54+Q55+Q56+Q57+Q58+Q59+Q60+Q61</f>
        <v>10054.6</v>
      </c>
      <c r="R51" s="56">
        <f t="shared" si="15"/>
        <v>103.43068171297487</v>
      </c>
      <c r="S51" s="79"/>
    </row>
    <row r="52" spans="1:19" s="35" customFormat="1" ht="15.75" x14ac:dyDescent="0.25">
      <c r="A52" s="46" t="s">
        <v>112</v>
      </c>
      <c r="B52" s="42" t="s">
        <v>40</v>
      </c>
      <c r="C52" s="43"/>
      <c r="D52" s="43"/>
      <c r="E52" s="59" t="e">
        <f t="shared" si="10"/>
        <v>#DIV/0!</v>
      </c>
      <c r="F52" s="43"/>
      <c r="G52" s="59" t="e">
        <f t="shared" si="11"/>
        <v>#DIV/0!</v>
      </c>
      <c r="H52" s="8"/>
      <c r="I52" s="38"/>
      <c r="J52" s="65"/>
      <c r="K52" s="59" t="e">
        <f t="shared" si="12"/>
        <v>#DIV/0!</v>
      </c>
      <c r="L52" s="59" t="e">
        <f t="shared" si="13"/>
        <v>#DIV/0!</v>
      </c>
      <c r="M52" s="30"/>
      <c r="N52" s="64"/>
      <c r="O52" s="55" t="e">
        <f t="shared" si="14"/>
        <v>#DIV/0!</v>
      </c>
      <c r="P52" s="64"/>
      <c r="Q52" s="64"/>
      <c r="R52" s="55" t="e">
        <f t="shared" si="15"/>
        <v>#DIV/0!</v>
      </c>
      <c r="S52" s="36"/>
    </row>
    <row r="53" spans="1:19" s="35" customFormat="1" ht="15.75" x14ac:dyDescent="0.25">
      <c r="A53" s="46" t="s">
        <v>213</v>
      </c>
      <c r="B53" s="42" t="s">
        <v>212</v>
      </c>
      <c r="C53" s="43"/>
      <c r="D53" s="47"/>
      <c r="E53" s="59" t="e">
        <f t="shared" si="10"/>
        <v>#DIV/0!</v>
      </c>
      <c r="F53" s="47"/>
      <c r="G53" s="59" t="e">
        <f t="shared" si="11"/>
        <v>#DIV/0!</v>
      </c>
      <c r="H53" s="8"/>
      <c r="I53" s="36"/>
      <c r="J53" s="65"/>
      <c r="K53" s="59" t="e">
        <f t="shared" si="12"/>
        <v>#DIV/0!</v>
      </c>
      <c r="L53" s="59" t="e">
        <f t="shared" si="13"/>
        <v>#DIV/0!</v>
      </c>
      <c r="M53" s="30"/>
      <c r="N53" s="64"/>
      <c r="O53" s="55" t="e">
        <f t="shared" si="14"/>
        <v>#DIV/0!</v>
      </c>
      <c r="P53" s="64"/>
      <c r="Q53" s="64"/>
      <c r="R53" s="55" t="e">
        <f t="shared" si="15"/>
        <v>#DIV/0!</v>
      </c>
      <c r="S53" s="36"/>
    </row>
    <row r="54" spans="1:19" s="35" customFormat="1" ht="15.75" x14ac:dyDescent="0.25">
      <c r="A54" s="46" t="s">
        <v>113</v>
      </c>
      <c r="B54" s="42" t="s">
        <v>41</v>
      </c>
      <c r="C54" s="43">
        <v>2874.1262900000002</v>
      </c>
      <c r="D54" s="43">
        <v>5214</v>
      </c>
      <c r="E54" s="59">
        <f t="shared" si="10"/>
        <v>181.41165258260102</v>
      </c>
      <c r="F54" s="43">
        <v>5214</v>
      </c>
      <c r="G54" s="59">
        <f t="shared" si="11"/>
        <v>181.41165258260102</v>
      </c>
      <c r="H54" s="8"/>
      <c r="I54" s="38"/>
      <c r="J54" s="65">
        <v>4858.3999999999996</v>
      </c>
      <c r="K54" s="59">
        <f t="shared" si="12"/>
        <v>93.179900268507851</v>
      </c>
      <c r="L54" s="59">
        <f t="shared" si="13"/>
        <v>93.179900268507851</v>
      </c>
      <c r="M54" s="38"/>
      <c r="N54" s="64">
        <v>4351.3</v>
      </c>
      <c r="O54" s="55">
        <f t="shared" si="14"/>
        <v>89.562407376914223</v>
      </c>
      <c r="P54" s="66"/>
      <c r="Q54" s="64">
        <v>4351.3</v>
      </c>
      <c r="R54" s="55">
        <f t="shared" si="15"/>
        <v>100</v>
      </c>
      <c r="S54" s="38"/>
    </row>
    <row r="55" spans="1:19" s="35" customFormat="1" ht="15.75" x14ac:dyDescent="0.25">
      <c r="A55" s="46" t="s">
        <v>114</v>
      </c>
      <c r="B55" s="42" t="s">
        <v>42</v>
      </c>
      <c r="C55" s="43"/>
      <c r="D55" s="48"/>
      <c r="E55" s="59" t="e">
        <f t="shared" si="10"/>
        <v>#DIV/0!</v>
      </c>
      <c r="F55" s="48"/>
      <c r="G55" s="59" t="e">
        <f t="shared" si="11"/>
        <v>#DIV/0!</v>
      </c>
      <c r="H55" s="8"/>
      <c r="I55" s="36"/>
      <c r="J55" s="65"/>
      <c r="K55" s="59" t="e">
        <f t="shared" si="12"/>
        <v>#DIV/0!</v>
      </c>
      <c r="L55" s="59" t="e">
        <f t="shared" si="13"/>
        <v>#DIV/0!</v>
      </c>
      <c r="M55" s="38"/>
      <c r="N55" s="64"/>
      <c r="O55" s="55" t="e">
        <f t="shared" si="14"/>
        <v>#DIV/0!</v>
      </c>
      <c r="P55" s="66"/>
      <c r="Q55" s="64"/>
      <c r="R55" s="55" t="e">
        <f t="shared" si="15"/>
        <v>#DIV/0!</v>
      </c>
      <c r="S55" s="36"/>
    </row>
    <row r="56" spans="1:19" s="35" customFormat="1" ht="15.75" x14ac:dyDescent="0.25">
      <c r="A56" s="46" t="s">
        <v>115</v>
      </c>
      <c r="B56" s="42" t="s">
        <v>43</v>
      </c>
      <c r="C56" s="43"/>
      <c r="D56" s="48"/>
      <c r="E56" s="59" t="e">
        <f t="shared" si="10"/>
        <v>#DIV/0!</v>
      </c>
      <c r="F56" s="48"/>
      <c r="G56" s="59" t="e">
        <f t="shared" si="11"/>
        <v>#DIV/0!</v>
      </c>
      <c r="H56" s="8"/>
      <c r="I56" s="36"/>
      <c r="J56" s="65"/>
      <c r="K56" s="59" t="e">
        <f t="shared" si="12"/>
        <v>#DIV/0!</v>
      </c>
      <c r="L56" s="59" t="e">
        <f t="shared" si="13"/>
        <v>#DIV/0!</v>
      </c>
      <c r="M56" s="30"/>
      <c r="N56" s="64"/>
      <c r="O56" s="55" t="e">
        <f t="shared" si="14"/>
        <v>#DIV/0!</v>
      </c>
      <c r="P56" s="64"/>
      <c r="Q56" s="64"/>
      <c r="R56" s="55" t="e">
        <f t="shared" si="15"/>
        <v>#DIV/0!</v>
      </c>
      <c r="S56" s="36"/>
    </row>
    <row r="57" spans="1:19" s="35" customFormat="1" ht="15.75" x14ac:dyDescent="0.25">
      <c r="A57" s="46" t="s">
        <v>116</v>
      </c>
      <c r="B57" s="42" t="s">
        <v>44</v>
      </c>
      <c r="C57" s="43"/>
      <c r="D57" s="48"/>
      <c r="E57" s="59" t="e">
        <f t="shared" si="10"/>
        <v>#DIV/0!</v>
      </c>
      <c r="F57" s="48"/>
      <c r="G57" s="59" t="e">
        <f t="shared" si="11"/>
        <v>#DIV/0!</v>
      </c>
      <c r="H57" s="8"/>
      <c r="I57" s="49"/>
      <c r="J57" s="65"/>
      <c r="K57" s="59" t="e">
        <f t="shared" si="12"/>
        <v>#DIV/0!</v>
      </c>
      <c r="L57" s="59" t="e">
        <f t="shared" si="13"/>
        <v>#DIV/0!</v>
      </c>
      <c r="M57" s="30"/>
      <c r="N57" s="64"/>
      <c r="O57" s="55" t="e">
        <f t="shared" si="14"/>
        <v>#DIV/0!</v>
      </c>
      <c r="P57" s="64"/>
      <c r="Q57" s="64"/>
      <c r="R57" s="55" t="e">
        <f t="shared" si="15"/>
        <v>#DIV/0!</v>
      </c>
      <c r="S57" s="36"/>
    </row>
    <row r="58" spans="1:19" s="35" customFormat="1" ht="15.75" x14ac:dyDescent="0.25">
      <c r="A58" s="46" t="s">
        <v>117</v>
      </c>
      <c r="B58" s="42" t="s">
        <v>45</v>
      </c>
      <c r="C58" s="43">
        <v>6046.5012699999997</v>
      </c>
      <c r="D58" s="43">
        <v>7069.02261</v>
      </c>
      <c r="E58" s="59">
        <f t="shared" si="10"/>
        <v>116.91095882296905</v>
      </c>
      <c r="F58" s="43">
        <v>7069.02261</v>
      </c>
      <c r="G58" s="59">
        <f t="shared" si="11"/>
        <v>116.91095882296905</v>
      </c>
      <c r="H58" s="8"/>
      <c r="I58" s="36"/>
      <c r="J58" s="65">
        <v>5263.3</v>
      </c>
      <c r="K58" s="59">
        <f t="shared" si="12"/>
        <v>74.455837679093236</v>
      </c>
      <c r="L58" s="59">
        <f t="shared" si="13"/>
        <v>74.455837679093236</v>
      </c>
      <c r="M58" s="30"/>
      <c r="N58" s="64">
        <v>5339.8</v>
      </c>
      <c r="O58" s="55">
        <f t="shared" si="14"/>
        <v>101.45346075655956</v>
      </c>
      <c r="P58" s="64"/>
      <c r="Q58" s="64">
        <v>5663.3</v>
      </c>
      <c r="R58" s="55">
        <f t="shared" si="15"/>
        <v>106.05827933630474</v>
      </c>
      <c r="S58" s="36"/>
    </row>
    <row r="59" spans="1:19" s="35" customFormat="1" ht="15.75" x14ac:dyDescent="0.25">
      <c r="A59" s="46" t="s">
        <v>118</v>
      </c>
      <c r="B59" s="42" t="s">
        <v>46</v>
      </c>
      <c r="C59" s="43"/>
      <c r="D59" s="48"/>
      <c r="E59" s="59" t="e">
        <f t="shared" si="10"/>
        <v>#DIV/0!</v>
      </c>
      <c r="F59" s="48"/>
      <c r="G59" s="59" t="e">
        <f t="shared" si="11"/>
        <v>#DIV/0!</v>
      </c>
      <c r="H59" s="8"/>
      <c r="I59" s="49"/>
      <c r="J59" s="65"/>
      <c r="K59" s="59" t="e">
        <f t="shared" si="12"/>
        <v>#DIV/0!</v>
      </c>
      <c r="L59" s="59" t="e">
        <f t="shared" si="13"/>
        <v>#DIV/0!</v>
      </c>
      <c r="M59" s="38"/>
      <c r="N59" s="64"/>
      <c r="O59" s="55" t="e">
        <f t="shared" si="14"/>
        <v>#DIV/0!</v>
      </c>
      <c r="P59" s="66"/>
      <c r="Q59" s="64"/>
      <c r="R59" s="55" t="e">
        <f t="shared" si="15"/>
        <v>#DIV/0!</v>
      </c>
      <c r="S59" s="36"/>
    </row>
    <row r="60" spans="1:19" s="35" customFormat="1" ht="15.75" x14ac:dyDescent="0.25">
      <c r="A60" s="46" t="s">
        <v>221</v>
      </c>
      <c r="B60" s="42" t="s">
        <v>220</v>
      </c>
      <c r="C60" s="43"/>
      <c r="D60" s="43"/>
      <c r="E60" s="59" t="e">
        <f t="shared" si="10"/>
        <v>#DIV/0!</v>
      </c>
      <c r="F60" s="43"/>
      <c r="G60" s="59" t="e">
        <f t="shared" si="11"/>
        <v>#DIV/0!</v>
      </c>
      <c r="H60" s="8"/>
      <c r="I60" s="38"/>
      <c r="J60" s="65"/>
      <c r="K60" s="59" t="e">
        <f t="shared" si="12"/>
        <v>#DIV/0!</v>
      </c>
      <c r="L60" s="59" t="e">
        <f t="shared" si="13"/>
        <v>#DIV/0!</v>
      </c>
      <c r="M60" s="38"/>
      <c r="N60" s="64"/>
      <c r="O60" s="55" t="e">
        <f t="shared" si="14"/>
        <v>#DIV/0!</v>
      </c>
      <c r="P60" s="66"/>
      <c r="Q60" s="64"/>
      <c r="R60" s="55" t="e">
        <f t="shared" si="15"/>
        <v>#DIV/0!</v>
      </c>
      <c r="S60" s="38"/>
    </row>
    <row r="61" spans="1:19" s="35" customFormat="1" ht="15.75" x14ac:dyDescent="0.25">
      <c r="A61" s="46" t="s">
        <v>119</v>
      </c>
      <c r="B61" s="42" t="s">
        <v>47</v>
      </c>
      <c r="C61" s="43">
        <v>10</v>
      </c>
      <c r="D61" s="43">
        <v>10</v>
      </c>
      <c r="E61" s="59">
        <f t="shared" si="10"/>
        <v>100</v>
      </c>
      <c r="F61" s="43">
        <v>10</v>
      </c>
      <c r="G61" s="59">
        <f t="shared" si="11"/>
        <v>100</v>
      </c>
      <c r="H61" s="8"/>
      <c r="I61" s="49"/>
      <c r="J61" s="65">
        <v>30</v>
      </c>
      <c r="K61" s="59">
        <f t="shared" si="12"/>
        <v>300</v>
      </c>
      <c r="L61" s="59">
        <f t="shared" si="13"/>
        <v>300</v>
      </c>
      <c r="M61" s="30"/>
      <c r="N61" s="64">
        <v>30</v>
      </c>
      <c r="O61" s="55">
        <f t="shared" si="14"/>
        <v>100</v>
      </c>
      <c r="P61" s="64"/>
      <c r="Q61" s="64">
        <v>40</v>
      </c>
      <c r="R61" s="55">
        <f t="shared" si="15"/>
        <v>133.33333333333331</v>
      </c>
      <c r="S61" s="36"/>
    </row>
    <row r="62" spans="1:19" s="23" customFormat="1" ht="15.75" x14ac:dyDescent="0.25">
      <c r="A62" s="77" t="s">
        <v>120</v>
      </c>
      <c r="B62" s="22" t="s">
        <v>48</v>
      </c>
      <c r="C62" s="78">
        <f t="shared" ref="C62:F62" si="28">C63+C64+C65+C66+C67</f>
        <v>41006.309119999998</v>
      </c>
      <c r="D62" s="78">
        <f t="shared" si="28"/>
        <v>193079.58043</v>
      </c>
      <c r="E62" s="60">
        <f t="shared" si="10"/>
        <v>470.85335055387691</v>
      </c>
      <c r="F62" s="78">
        <f t="shared" si="28"/>
        <v>135458.56015</v>
      </c>
      <c r="G62" s="60">
        <f t="shared" si="11"/>
        <v>330.33589966265174</v>
      </c>
      <c r="H62" s="21"/>
      <c r="I62" s="79"/>
      <c r="J62" s="78">
        <f t="shared" ref="J62" si="29">J63+J64+J65+J66+J67</f>
        <v>31011.100000000002</v>
      </c>
      <c r="K62" s="60">
        <f t="shared" si="12"/>
        <v>16.061304841732301</v>
      </c>
      <c r="L62" s="60">
        <f t="shared" si="13"/>
        <v>22.893422140069898</v>
      </c>
      <c r="M62" s="81"/>
      <c r="N62" s="78">
        <f t="shared" ref="N62" si="30">N63+N64+N65+N66+N67</f>
        <v>3283.6</v>
      </c>
      <c r="O62" s="80">
        <f t="shared" si="14"/>
        <v>10.588466710306953</v>
      </c>
      <c r="P62" s="80"/>
      <c r="Q62" s="78">
        <f t="shared" ref="Q62" si="31">Q63+Q64+Q65+Q66+Q67</f>
        <v>3283.6</v>
      </c>
      <c r="R62" s="80">
        <f t="shared" si="15"/>
        <v>100</v>
      </c>
      <c r="S62" s="79"/>
    </row>
    <row r="63" spans="1:19" s="35" customFormat="1" ht="15.75" x14ac:dyDescent="0.25">
      <c r="A63" s="46" t="s">
        <v>121</v>
      </c>
      <c r="B63" s="42" t="s">
        <v>49</v>
      </c>
      <c r="C63" s="43">
        <v>226.30009999999999</v>
      </c>
      <c r="D63" s="43">
        <v>246.14465000000001</v>
      </c>
      <c r="E63" s="59">
        <f t="shared" si="10"/>
        <v>108.7691300180601</v>
      </c>
      <c r="F63" s="43">
        <v>246.14465000000001</v>
      </c>
      <c r="G63" s="59">
        <f t="shared" si="11"/>
        <v>108.7691300180601</v>
      </c>
      <c r="H63" s="8"/>
      <c r="I63" s="38"/>
      <c r="J63" s="65">
        <v>2847.9</v>
      </c>
      <c r="K63" s="59">
        <f t="shared" si="12"/>
        <v>1157.0025998940055</v>
      </c>
      <c r="L63" s="59">
        <f t="shared" si="13"/>
        <v>1157.0025998940055</v>
      </c>
      <c r="M63" s="30"/>
      <c r="N63" s="64">
        <v>3013.6</v>
      </c>
      <c r="O63" s="55">
        <f t="shared" si="14"/>
        <v>105.8183222725517</v>
      </c>
      <c r="P63" s="64"/>
      <c r="Q63" s="64">
        <v>3013.6</v>
      </c>
      <c r="R63" s="55">
        <f t="shared" si="15"/>
        <v>100</v>
      </c>
      <c r="S63" s="36"/>
    </row>
    <row r="64" spans="1:19" s="35" customFormat="1" ht="15.75" x14ac:dyDescent="0.25">
      <c r="A64" s="46" t="s">
        <v>122</v>
      </c>
      <c r="B64" s="42" t="s">
        <v>50</v>
      </c>
      <c r="C64" s="43">
        <v>39813.417759999997</v>
      </c>
      <c r="D64" s="43">
        <v>192563.43578</v>
      </c>
      <c r="E64" s="59">
        <f t="shared" si="10"/>
        <v>483.6646703902569</v>
      </c>
      <c r="F64" s="94">
        <f>192563.43578-57621.02028</f>
        <v>134942.4155</v>
      </c>
      <c r="G64" s="59">
        <f t="shared" si="11"/>
        <v>338.93702950459789</v>
      </c>
      <c r="H64" s="8"/>
      <c r="I64" s="36"/>
      <c r="J64" s="65">
        <v>27893.200000000001</v>
      </c>
      <c r="K64" s="59">
        <f t="shared" si="12"/>
        <v>14.48520062337662</v>
      </c>
      <c r="L64" s="59">
        <f t="shared" si="13"/>
        <v>20.67044664692548</v>
      </c>
      <c r="M64" s="30"/>
      <c r="N64" s="64"/>
      <c r="O64" s="55">
        <f t="shared" si="14"/>
        <v>0</v>
      </c>
      <c r="P64" s="64"/>
      <c r="Q64" s="64"/>
      <c r="R64" s="55" t="e">
        <f t="shared" si="15"/>
        <v>#DIV/0!</v>
      </c>
      <c r="S64" s="36"/>
    </row>
    <row r="65" spans="1:19" s="35" customFormat="1" ht="15.75" x14ac:dyDescent="0.25">
      <c r="A65" s="46" t="s">
        <v>123</v>
      </c>
      <c r="B65" s="42" t="s">
        <v>51</v>
      </c>
      <c r="C65" s="43">
        <v>966.59126000000003</v>
      </c>
      <c r="D65" s="43">
        <v>270</v>
      </c>
      <c r="E65" s="59">
        <f t="shared" si="10"/>
        <v>27.933213466051821</v>
      </c>
      <c r="F65" s="43">
        <v>270</v>
      </c>
      <c r="G65" s="59">
        <f t="shared" si="11"/>
        <v>27.933213466051821</v>
      </c>
      <c r="H65" s="8"/>
      <c r="I65" s="38"/>
      <c r="J65" s="65">
        <v>270</v>
      </c>
      <c r="K65" s="59">
        <f t="shared" si="12"/>
        <v>100</v>
      </c>
      <c r="L65" s="59">
        <f t="shared" si="13"/>
        <v>100</v>
      </c>
      <c r="M65" s="30"/>
      <c r="N65" s="64">
        <v>270</v>
      </c>
      <c r="O65" s="55">
        <f t="shared" si="14"/>
        <v>100</v>
      </c>
      <c r="P65" s="64"/>
      <c r="Q65" s="64">
        <v>270</v>
      </c>
      <c r="R65" s="55">
        <f t="shared" si="15"/>
        <v>100</v>
      </c>
      <c r="S65" s="36"/>
    </row>
    <row r="66" spans="1:19" s="35" customFormat="1" ht="30" x14ac:dyDescent="0.25">
      <c r="A66" s="46" t="s">
        <v>215</v>
      </c>
      <c r="B66" s="42" t="s">
        <v>214</v>
      </c>
      <c r="C66" s="43"/>
      <c r="D66" s="47"/>
      <c r="E66" s="59" t="e">
        <f t="shared" si="10"/>
        <v>#DIV/0!</v>
      </c>
      <c r="F66" s="47"/>
      <c r="G66" s="59" t="e">
        <f t="shared" si="11"/>
        <v>#DIV/0!</v>
      </c>
      <c r="H66" s="8"/>
      <c r="I66" s="36"/>
      <c r="J66" s="65"/>
      <c r="K66" s="59" t="e">
        <f t="shared" si="12"/>
        <v>#DIV/0!</v>
      </c>
      <c r="L66" s="59" t="e">
        <f t="shared" si="13"/>
        <v>#DIV/0!</v>
      </c>
      <c r="M66" s="30"/>
      <c r="N66" s="64"/>
      <c r="O66" s="55" t="e">
        <f t="shared" si="14"/>
        <v>#DIV/0!</v>
      </c>
      <c r="P66" s="64"/>
      <c r="Q66" s="64"/>
      <c r="R66" s="55" t="e">
        <f t="shared" si="15"/>
        <v>#DIV/0!</v>
      </c>
      <c r="S66" s="36"/>
    </row>
    <row r="67" spans="1:19" s="35" customFormat="1" ht="15.75" x14ac:dyDescent="0.25">
      <c r="A67" s="46" t="s">
        <v>124</v>
      </c>
      <c r="B67" s="42" t="s">
        <v>52</v>
      </c>
      <c r="C67" s="43"/>
      <c r="D67" s="43"/>
      <c r="E67" s="59" t="e">
        <f t="shared" si="10"/>
        <v>#DIV/0!</v>
      </c>
      <c r="F67" s="43"/>
      <c r="G67" s="59" t="e">
        <f t="shared" si="11"/>
        <v>#DIV/0!</v>
      </c>
      <c r="H67" s="8"/>
      <c r="I67" s="38"/>
      <c r="J67" s="65"/>
      <c r="K67" s="59" t="e">
        <f t="shared" si="12"/>
        <v>#DIV/0!</v>
      </c>
      <c r="L67" s="59" t="e">
        <f t="shared" si="13"/>
        <v>#DIV/0!</v>
      </c>
      <c r="M67" s="30"/>
      <c r="N67" s="64"/>
      <c r="O67" s="55" t="e">
        <f t="shared" si="14"/>
        <v>#DIV/0!</v>
      </c>
      <c r="P67" s="64"/>
      <c r="Q67" s="64"/>
      <c r="R67" s="55" t="e">
        <f t="shared" si="15"/>
        <v>#DIV/0!</v>
      </c>
      <c r="S67" s="36"/>
    </row>
    <row r="68" spans="1:19" s="23" customFormat="1" x14ac:dyDescent="0.25">
      <c r="A68" s="77" t="s">
        <v>125</v>
      </c>
      <c r="B68" s="22" t="s">
        <v>53</v>
      </c>
      <c r="C68" s="78">
        <f t="shared" ref="C68:F68" si="32">C69+C70+C71</f>
        <v>64.3</v>
      </c>
      <c r="D68" s="78">
        <f t="shared" si="32"/>
        <v>381.3</v>
      </c>
      <c r="E68" s="60">
        <f t="shared" ref="E68:E99" si="33">D68/C68*100</f>
        <v>593.00155520995338</v>
      </c>
      <c r="F68" s="78">
        <f t="shared" si="32"/>
        <v>381.3</v>
      </c>
      <c r="G68" s="60">
        <f t="shared" ref="G68:G99" si="34">F68/C68*100</f>
        <v>593.00155520995338</v>
      </c>
      <c r="H68" s="61"/>
      <c r="I68" s="79"/>
      <c r="J68" s="78">
        <f t="shared" ref="J68" si="35">J69+J70+J71</f>
        <v>381.3</v>
      </c>
      <c r="K68" s="60">
        <f t="shared" ref="K68:K99" si="36">J68/D68*100</f>
        <v>100</v>
      </c>
      <c r="L68" s="60">
        <f t="shared" ref="L68:L99" si="37">J68/F68*100</f>
        <v>100</v>
      </c>
      <c r="M68" s="83"/>
      <c r="N68" s="78">
        <f t="shared" ref="N68" si="38">N69+N70+N71</f>
        <v>381.3</v>
      </c>
      <c r="O68" s="60">
        <f t="shared" ref="O68:O99" si="39">N68/J68*100</f>
        <v>100</v>
      </c>
      <c r="P68" s="80"/>
      <c r="Q68" s="78">
        <f t="shared" ref="Q68" si="40">Q69+Q70+Q71</f>
        <v>381.3</v>
      </c>
      <c r="R68" s="60">
        <f t="shared" ref="R68:R99" si="41">Q68/N68*100</f>
        <v>100</v>
      </c>
      <c r="S68" s="79"/>
    </row>
    <row r="69" spans="1:19" s="35" customFormat="1" ht="15.75" x14ac:dyDescent="0.25">
      <c r="A69" s="46" t="s">
        <v>126</v>
      </c>
      <c r="B69" s="42" t="s">
        <v>54</v>
      </c>
      <c r="C69" s="43"/>
      <c r="D69" s="47"/>
      <c r="E69" s="59" t="e">
        <f t="shared" si="33"/>
        <v>#DIV/0!</v>
      </c>
      <c r="F69" s="47"/>
      <c r="G69" s="59" t="e">
        <f t="shared" si="34"/>
        <v>#DIV/0!</v>
      </c>
      <c r="H69" s="8"/>
      <c r="I69" s="36"/>
      <c r="J69" s="65"/>
      <c r="K69" s="59" t="e">
        <f t="shared" si="36"/>
        <v>#DIV/0!</v>
      </c>
      <c r="L69" s="59" t="e">
        <f t="shared" si="37"/>
        <v>#DIV/0!</v>
      </c>
      <c r="M69" s="30"/>
      <c r="N69" s="64"/>
      <c r="O69" s="55" t="e">
        <f t="shared" si="39"/>
        <v>#DIV/0!</v>
      </c>
      <c r="P69" s="64"/>
      <c r="Q69" s="64"/>
      <c r="R69" s="55" t="e">
        <f t="shared" si="41"/>
        <v>#DIV/0!</v>
      </c>
      <c r="S69" s="36"/>
    </row>
    <row r="70" spans="1:19" s="35" customFormat="1" ht="15.75" x14ac:dyDescent="0.25">
      <c r="A70" s="46" t="s">
        <v>127</v>
      </c>
      <c r="B70" s="42" t="s">
        <v>55</v>
      </c>
      <c r="C70" s="43">
        <v>64.3</v>
      </c>
      <c r="D70" s="43">
        <v>381.3</v>
      </c>
      <c r="E70" s="59">
        <f t="shared" si="33"/>
        <v>593.00155520995338</v>
      </c>
      <c r="F70" s="43">
        <v>381.3</v>
      </c>
      <c r="G70" s="59">
        <f t="shared" si="34"/>
        <v>593.00155520995338</v>
      </c>
      <c r="H70" s="8"/>
      <c r="I70" s="38"/>
      <c r="J70" s="65">
        <v>381.3</v>
      </c>
      <c r="K70" s="59">
        <f t="shared" si="36"/>
        <v>100</v>
      </c>
      <c r="L70" s="59">
        <f t="shared" si="37"/>
        <v>100</v>
      </c>
      <c r="M70" s="38"/>
      <c r="N70" s="64">
        <v>381.3</v>
      </c>
      <c r="O70" s="55">
        <f t="shared" si="39"/>
        <v>100</v>
      </c>
      <c r="P70" s="66"/>
      <c r="Q70" s="64">
        <v>381.3</v>
      </c>
      <c r="R70" s="55">
        <f t="shared" si="41"/>
        <v>100</v>
      </c>
      <c r="S70" s="36"/>
    </row>
    <row r="71" spans="1:19" s="35" customFormat="1" ht="15.75" x14ac:dyDescent="0.25">
      <c r="A71" s="46" t="s">
        <v>128</v>
      </c>
      <c r="B71" s="42" t="s">
        <v>56</v>
      </c>
      <c r="C71" s="43"/>
      <c r="D71" s="48"/>
      <c r="E71" s="59" t="e">
        <f t="shared" si="33"/>
        <v>#DIV/0!</v>
      </c>
      <c r="F71" s="48"/>
      <c r="G71" s="59" t="e">
        <f t="shared" si="34"/>
        <v>#DIV/0!</v>
      </c>
      <c r="H71" s="8"/>
      <c r="I71" s="36"/>
      <c r="J71" s="65"/>
      <c r="K71" s="59" t="e">
        <f t="shared" si="36"/>
        <v>#DIV/0!</v>
      </c>
      <c r="L71" s="59" t="e">
        <f t="shared" si="37"/>
        <v>#DIV/0!</v>
      </c>
      <c r="M71" s="30"/>
      <c r="N71" s="64"/>
      <c r="O71" s="55" t="e">
        <f t="shared" si="39"/>
        <v>#DIV/0!</v>
      </c>
      <c r="P71" s="64"/>
      <c r="Q71" s="64"/>
      <c r="R71" s="55" t="e">
        <f t="shared" si="41"/>
        <v>#DIV/0!</v>
      </c>
      <c r="S71" s="36"/>
    </row>
    <row r="72" spans="1:19" s="23" customFormat="1" x14ac:dyDescent="0.25">
      <c r="A72" s="77" t="s">
        <v>129</v>
      </c>
      <c r="B72" s="22" t="s">
        <v>57</v>
      </c>
      <c r="C72" s="78">
        <f t="shared" ref="C72:F72" si="42">C73+C74+C75+C76+C77+C78+C79+C80+C81</f>
        <v>325040.41680000001</v>
      </c>
      <c r="D72" s="78">
        <f t="shared" si="42"/>
        <v>361731.51682999998</v>
      </c>
      <c r="E72" s="60">
        <f t="shared" si="33"/>
        <v>111.28816545069111</v>
      </c>
      <c r="F72" s="78">
        <f t="shared" si="42"/>
        <v>361731.51682999998</v>
      </c>
      <c r="G72" s="60">
        <f t="shared" si="34"/>
        <v>111.28816545069111</v>
      </c>
      <c r="H72" s="61"/>
      <c r="I72" s="60"/>
      <c r="J72" s="78">
        <f t="shared" ref="J72" si="43">J73+J74+J75+J76+J77+J78+J79+J80+J81</f>
        <v>258888.2</v>
      </c>
      <c r="K72" s="60">
        <f t="shared" si="36"/>
        <v>71.569157774457238</v>
      </c>
      <c r="L72" s="60">
        <f t="shared" si="37"/>
        <v>71.569157774457238</v>
      </c>
      <c r="M72" s="60"/>
      <c r="N72" s="78">
        <f t="shared" ref="N72" si="44">N73+N74+N75+N76+N77+N78+N79+N80+N81</f>
        <v>246797</v>
      </c>
      <c r="O72" s="60">
        <f t="shared" si="39"/>
        <v>95.329566971379919</v>
      </c>
      <c r="P72" s="60"/>
      <c r="Q72" s="78">
        <f t="shared" ref="Q72" si="45">Q73+Q74+Q75+Q76+Q77+Q78+Q79+Q80+Q81</f>
        <v>252517.59999999998</v>
      </c>
      <c r="R72" s="60">
        <f t="shared" si="41"/>
        <v>102.31793741415007</v>
      </c>
      <c r="S72" s="60"/>
    </row>
    <row r="73" spans="1:19" s="35" customFormat="1" ht="15.75" x14ac:dyDescent="0.25">
      <c r="A73" s="46" t="s">
        <v>130</v>
      </c>
      <c r="B73" s="42" t="s">
        <v>58</v>
      </c>
      <c r="C73" s="43">
        <v>108980.89015000001</v>
      </c>
      <c r="D73" s="43">
        <v>114959.19899999999</v>
      </c>
      <c r="E73" s="59">
        <f t="shared" si="33"/>
        <v>105.48564876077955</v>
      </c>
      <c r="F73" s="43">
        <v>114959.19899999999</v>
      </c>
      <c r="G73" s="59">
        <f t="shared" si="34"/>
        <v>105.48564876077955</v>
      </c>
      <c r="H73" s="8"/>
      <c r="I73" s="59"/>
      <c r="J73" s="59">
        <v>78393.3</v>
      </c>
      <c r="K73" s="59">
        <f t="shared" si="36"/>
        <v>68.192280984838817</v>
      </c>
      <c r="L73" s="59">
        <f t="shared" si="37"/>
        <v>68.192280984838817</v>
      </c>
      <c r="M73" s="59"/>
      <c r="N73" s="59">
        <v>71733.899999999994</v>
      </c>
      <c r="O73" s="59">
        <f t="shared" si="39"/>
        <v>91.50514138325596</v>
      </c>
      <c r="P73" s="59"/>
      <c r="Q73" s="59">
        <v>72829.7</v>
      </c>
      <c r="R73" s="59">
        <f t="shared" si="41"/>
        <v>101.52759016308886</v>
      </c>
      <c r="S73" s="59"/>
    </row>
    <row r="74" spans="1:19" s="35" customFormat="1" ht="15.75" x14ac:dyDescent="0.25">
      <c r="A74" s="46" t="s">
        <v>131</v>
      </c>
      <c r="B74" s="42" t="s">
        <v>59</v>
      </c>
      <c r="C74" s="43">
        <v>160149.27225000001</v>
      </c>
      <c r="D74" s="43">
        <v>205559.77583</v>
      </c>
      <c r="E74" s="59">
        <f t="shared" si="33"/>
        <v>128.3551107925812</v>
      </c>
      <c r="F74" s="43">
        <v>205559.77583</v>
      </c>
      <c r="G74" s="59">
        <f t="shared" si="34"/>
        <v>128.3551107925812</v>
      </c>
      <c r="H74" s="8"/>
      <c r="I74" s="59"/>
      <c r="J74" s="59">
        <v>151780.6</v>
      </c>
      <c r="K74" s="59">
        <f t="shared" si="36"/>
        <v>73.837694844308501</v>
      </c>
      <c r="L74" s="59">
        <f t="shared" si="37"/>
        <v>73.837694844308501</v>
      </c>
      <c r="M74" s="59"/>
      <c r="N74" s="59">
        <v>139153.60000000001</v>
      </c>
      <c r="O74" s="59">
        <f t="shared" si="39"/>
        <v>91.680754984497355</v>
      </c>
      <c r="P74" s="59"/>
      <c r="Q74" s="59">
        <v>140443.9</v>
      </c>
      <c r="R74" s="59">
        <f t="shared" si="41"/>
        <v>100.9272487380851</v>
      </c>
      <c r="S74" s="59"/>
    </row>
    <row r="75" spans="1:19" s="35" customFormat="1" ht="15.75" x14ac:dyDescent="0.25">
      <c r="A75" s="46" t="s">
        <v>132</v>
      </c>
      <c r="B75" s="42" t="s">
        <v>60</v>
      </c>
      <c r="C75" s="43">
        <v>53939.799899999998</v>
      </c>
      <c r="D75" s="43">
        <v>36700.300000000003</v>
      </c>
      <c r="E75" s="59">
        <f t="shared" si="33"/>
        <v>68.039369942119492</v>
      </c>
      <c r="F75" s="43">
        <v>36700.300000000003</v>
      </c>
      <c r="G75" s="59">
        <f t="shared" si="34"/>
        <v>68.039369942119492</v>
      </c>
      <c r="H75" s="8"/>
      <c r="I75" s="59"/>
      <c r="J75" s="59">
        <v>23421</v>
      </c>
      <c r="K75" s="59">
        <f t="shared" si="36"/>
        <v>63.816917027926202</v>
      </c>
      <c r="L75" s="59">
        <f t="shared" si="37"/>
        <v>63.816917027926202</v>
      </c>
      <c r="M75" s="59"/>
      <c r="N75" s="59">
        <f>21789.4+8820.5</f>
        <v>30609.9</v>
      </c>
      <c r="O75" s="59">
        <f t="shared" si="39"/>
        <v>130.6942487511208</v>
      </c>
      <c r="P75" s="59"/>
      <c r="Q75" s="59">
        <f>15932.9+18004.7</f>
        <v>33937.599999999999</v>
      </c>
      <c r="R75" s="59">
        <f t="shared" si="41"/>
        <v>110.87131940973345</v>
      </c>
      <c r="S75" s="59"/>
    </row>
    <row r="76" spans="1:19" s="35" customFormat="1" ht="15.75" x14ac:dyDescent="0.25">
      <c r="A76" s="46" t="s">
        <v>133</v>
      </c>
      <c r="B76" s="42" t="s">
        <v>61</v>
      </c>
      <c r="C76" s="43"/>
      <c r="D76" s="43"/>
      <c r="E76" s="59" t="e">
        <f t="shared" si="33"/>
        <v>#DIV/0!</v>
      </c>
      <c r="F76" s="43"/>
      <c r="G76" s="59" t="e">
        <f t="shared" si="34"/>
        <v>#DIV/0!</v>
      </c>
      <c r="H76" s="8"/>
      <c r="I76" s="59"/>
      <c r="J76" s="59"/>
      <c r="K76" s="59" t="e">
        <f t="shared" si="36"/>
        <v>#DIV/0!</v>
      </c>
      <c r="L76" s="59" t="e">
        <f t="shared" si="37"/>
        <v>#DIV/0!</v>
      </c>
      <c r="M76" s="59"/>
      <c r="N76" s="59"/>
      <c r="O76" s="59" t="e">
        <f t="shared" si="39"/>
        <v>#DIV/0!</v>
      </c>
      <c r="P76" s="59"/>
      <c r="Q76" s="59"/>
      <c r="R76" s="59" t="e">
        <f t="shared" si="41"/>
        <v>#DIV/0!</v>
      </c>
      <c r="S76" s="59"/>
    </row>
    <row r="77" spans="1:19" s="35" customFormat="1" ht="30" x14ac:dyDescent="0.25">
      <c r="A77" s="46" t="s">
        <v>134</v>
      </c>
      <c r="B77" s="42" t="s">
        <v>62</v>
      </c>
      <c r="C77" s="43">
        <v>8</v>
      </c>
      <c r="D77" s="43">
        <v>5</v>
      </c>
      <c r="E77" s="59">
        <f t="shared" si="33"/>
        <v>62.5</v>
      </c>
      <c r="F77" s="43">
        <v>5</v>
      </c>
      <c r="G77" s="59">
        <f t="shared" si="34"/>
        <v>62.5</v>
      </c>
      <c r="H77" s="8"/>
      <c r="I77" s="59"/>
      <c r="J77" s="59">
        <v>20</v>
      </c>
      <c r="K77" s="59">
        <f t="shared" si="36"/>
        <v>400</v>
      </c>
      <c r="L77" s="59">
        <f t="shared" si="37"/>
        <v>400</v>
      </c>
      <c r="M77" s="59"/>
      <c r="N77" s="59">
        <v>20</v>
      </c>
      <c r="O77" s="59">
        <f t="shared" si="39"/>
        <v>100</v>
      </c>
      <c r="P77" s="59"/>
      <c r="Q77" s="59">
        <v>20</v>
      </c>
      <c r="R77" s="59">
        <f t="shared" si="41"/>
        <v>100</v>
      </c>
      <c r="S77" s="59"/>
    </row>
    <row r="78" spans="1:19" s="35" customFormat="1" ht="15.75" x14ac:dyDescent="0.25">
      <c r="A78" s="46" t="s">
        <v>135</v>
      </c>
      <c r="B78" s="42" t="s">
        <v>63</v>
      </c>
      <c r="C78" s="43"/>
      <c r="D78" s="47"/>
      <c r="E78" s="59" t="e">
        <f t="shared" si="33"/>
        <v>#DIV/0!</v>
      </c>
      <c r="F78" s="47"/>
      <c r="G78" s="59" t="e">
        <f t="shared" si="34"/>
        <v>#DIV/0!</v>
      </c>
      <c r="H78" s="8"/>
      <c r="I78" s="59"/>
      <c r="J78" s="59"/>
      <c r="K78" s="59" t="e">
        <f t="shared" si="36"/>
        <v>#DIV/0!</v>
      </c>
      <c r="L78" s="59" t="e">
        <f t="shared" si="37"/>
        <v>#DIV/0!</v>
      </c>
      <c r="M78" s="59"/>
      <c r="N78" s="59"/>
      <c r="O78" s="59" t="e">
        <f t="shared" si="39"/>
        <v>#DIV/0!</v>
      </c>
      <c r="P78" s="59"/>
      <c r="Q78" s="59"/>
      <c r="R78" s="59" t="e">
        <f t="shared" si="41"/>
        <v>#DIV/0!</v>
      </c>
      <c r="S78" s="59"/>
    </row>
    <row r="79" spans="1:19" s="35" customFormat="1" ht="15.75" x14ac:dyDescent="0.25">
      <c r="A79" s="46" t="s">
        <v>136</v>
      </c>
      <c r="B79" s="42" t="s">
        <v>64</v>
      </c>
      <c r="C79" s="43"/>
      <c r="D79" s="43">
        <v>2516</v>
      </c>
      <c r="E79" s="59" t="e">
        <f t="shared" si="33"/>
        <v>#DIV/0!</v>
      </c>
      <c r="F79" s="43">
        <v>2516</v>
      </c>
      <c r="G79" s="59" t="e">
        <f t="shared" si="34"/>
        <v>#DIV/0!</v>
      </c>
      <c r="H79" s="8"/>
      <c r="I79" s="59"/>
      <c r="J79" s="59">
        <v>2708.4</v>
      </c>
      <c r="K79" s="59">
        <f t="shared" si="36"/>
        <v>107.64705882352941</v>
      </c>
      <c r="L79" s="59">
        <f t="shared" si="37"/>
        <v>107.64705882352941</v>
      </c>
      <c r="M79" s="59"/>
      <c r="N79" s="59">
        <v>2714.7</v>
      </c>
      <c r="O79" s="59">
        <f t="shared" si="39"/>
        <v>100.23260965883915</v>
      </c>
      <c r="P79" s="59"/>
      <c r="Q79" s="59">
        <v>2721.5</v>
      </c>
      <c r="R79" s="59">
        <f t="shared" si="41"/>
        <v>100.2504880833978</v>
      </c>
      <c r="S79" s="59"/>
    </row>
    <row r="80" spans="1:19" s="35" customFormat="1" ht="15.75" x14ac:dyDescent="0.25">
      <c r="A80" s="46" t="s">
        <v>137</v>
      </c>
      <c r="B80" s="42" t="s">
        <v>65</v>
      </c>
      <c r="C80" s="43"/>
      <c r="D80" s="47"/>
      <c r="E80" s="59" t="e">
        <f t="shared" si="33"/>
        <v>#DIV/0!</v>
      </c>
      <c r="F80" s="47"/>
      <c r="G80" s="59" t="e">
        <f t="shared" si="34"/>
        <v>#DIV/0!</v>
      </c>
      <c r="H80" s="8"/>
      <c r="I80" s="59"/>
      <c r="J80" s="59"/>
      <c r="K80" s="59" t="e">
        <f t="shared" si="36"/>
        <v>#DIV/0!</v>
      </c>
      <c r="L80" s="59" t="e">
        <f t="shared" si="37"/>
        <v>#DIV/0!</v>
      </c>
      <c r="M80" s="59"/>
      <c r="N80" s="59"/>
      <c r="O80" s="59" t="e">
        <f t="shared" si="39"/>
        <v>#DIV/0!</v>
      </c>
      <c r="P80" s="59"/>
      <c r="Q80" s="59"/>
      <c r="R80" s="59" t="e">
        <f t="shared" si="41"/>
        <v>#DIV/0!</v>
      </c>
      <c r="S80" s="59"/>
    </row>
    <row r="81" spans="1:19" s="35" customFormat="1" ht="15.75" x14ac:dyDescent="0.25">
      <c r="A81" s="46" t="s">
        <v>138</v>
      </c>
      <c r="B81" s="42" t="s">
        <v>66</v>
      </c>
      <c r="C81" s="43">
        <v>1962.4545000000001</v>
      </c>
      <c r="D81" s="43">
        <v>1991.242</v>
      </c>
      <c r="E81" s="59">
        <f t="shared" si="33"/>
        <v>101.46691299084895</v>
      </c>
      <c r="F81" s="43">
        <v>1991.242</v>
      </c>
      <c r="G81" s="59">
        <f t="shared" si="34"/>
        <v>101.46691299084895</v>
      </c>
      <c r="H81" s="8"/>
      <c r="I81" s="59"/>
      <c r="J81" s="59">
        <v>2564.9</v>
      </c>
      <c r="K81" s="59">
        <f t="shared" si="36"/>
        <v>128.80905485119339</v>
      </c>
      <c r="L81" s="59">
        <f t="shared" si="37"/>
        <v>128.80905485119339</v>
      </c>
      <c r="M81" s="59"/>
      <c r="N81" s="59">
        <v>2564.9</v>
      </c>
      <c r="O81" s="59">
        <f t="shared" si="39"/>
        <v>100</v>
      </c>
      <c r="P81" s="59"/>
      <c r="Q81" s="59">
        <v>2564.9</v>
      </c>
      <c r="R81" s="59">
        <f t="shared" si="41"/>
        <v>100</v>
      </c>
      <c r="S81" s="59"/>
    </row>
    <row r="82" spans="1:19" s="23" customFormat="1" x14ac:dyDescent="0.25">
      <c r="A82" s="77" t="s">
        <v>139</v>
      </c>
      <c r="B82" s="22" t="s">
        <v>67</v>
      </c>
      <c r="C82" s="78">
        <f t="shared" ref="C82:F82" si="46">C83+C84+C85+C86</f>
        <v>39480.389139999999</v>
      </c>
      <c r="D82" s="78">
        <f t="shared" si="46"/>
        <v>35323.27521</v>
      </c>
      <c r="E82" s="60">
        <f t="shared" si="33"/>
        <v>89.470433244063003</v>
      </c>
      <c r="F82" s="78">
        <f t="shared" si="46"/>
        <v>35323.27521</v>
      </c>
      <c r="G82" s="60">
        <f t="shared" si="34"/>
        <v>89.470433244063003</v>
      </c>
      <c r="H82" s="61"/>
      <c r="I82" s="60"/>
      <c r="J82" s="78">
        <f t="shared" ref="J82" si="47">J83+J84+J85+J86</f>
        <v>27394.3</v>
      </c>
      <c r="K82" s="60">
        <f t="shared" si="36"/>
        <v>77.553114305336806</v>
      </c>
      <c r="L82" s="60">
        <f t="shared" si="37"/>
        <v>77.553114305336806</v>
      </c>
      <c r="M82" s="83"/>
      <c r="N82" s="78">
        <f t="shared" ref="N82" si="48">N83+N84+N85+N86</f>
        <v>27879.200000000001</v>
      </c>
      <c r="O82" s="60">
        <f t="shared" si="39"/>
        <v>101.77007625673954</v>
      </c>
      <c r="P82" s="80"/>
      <c r="Q82" s="78">
        <f t="shared" ref="Q82" si="49">Q83+Q84+Q85+Q86</f>
        <v>30174.9</v>
      </c>
      <c r="R82" s="60">
        <f t="shared" si="41"/>
        <v>108.23445436023988</v>
      </c>
      <c r="S82" s="79"/>
    </row>
    <row r="83" spans="1:19" s="35" customFormat="1" ht="15.75" x14ac:dyDescent="0.25">
      <c r="A83" s="46" t="s">
        <v>140</v>
      </c>
      <c r="B83" s="42" t="s">
        <v>68</v>
      </c>
      <c r="C83" s="43">
        <v>34400.344440000001</v>
      </c>
      <c r="D83" s="43">
        <v>30965.475210000001</v>
      </c>
      <c r="E83" s="59">
        <f t="shared" si="33"/>
        <v>90.015015006634627</v>
      </c>
      <c r="F83" s="43">
        <v>30965.475210000001</v>
      </c>
      <c r="G83" s="59">
        <f t="shared" si="34"/>
        <v>90.015015006634627</v>
      </c>
      <c r="H83" s="8"/>
      <c r="I83" s="59"/>
      <c r="J83" s="65">
        <v>20300.8</v>
      </c>
      <c r="K83" s="59">
        <f t="shared" si="36"/>
        <v>65.559465379830669</v>
      </c>
      <c r="L83" s="59">
        <f t="shared" si="37"/>
        <v>65.559465379830669</v>
      </c>
      <c r="M83" s="30"/>
      <c r="N83" s="64">
        <v>20785.7</v>
      </c>
      <c r="O83" s="55">
        <f t="shared" si="39"/>
        <v>102.38857581967213</v>
      </c>
      <c r="P83" s="64"/>
      <c r="Q83" s="64">
        <v>23081.4</v>
      </c>
      <c r="R83" s="55">
        <f t="shared" si="41"/>
        <v>111.04461240179546</v>
      </c>
      <c r="S83" s="36"/>
    </row>
    <row r="84" spans="1:19" s="35" customFormat="1" ht="15.75" x14ac:dyDescent="0.25">
      <c r="A84" s="46" t="s">
        <v>141</v>
      </c>
      <c r="B84" s="42" t="s">
        <v>69</v>
      </c>
      <c r="C84" s="43"/>
      <c r="D84" s="43"/>
      <c r="E84" s="59" t="e">
        <f t="shared" si="33"/>
        <v>#DIV/0!</v>
      </c>
      <c r="F84" s="43"/>
      <c r="G84" s="59" t="e">
        <f t="shared" si="34"/>
        <v>#DIV/0!</v>
      </c>
      <c r="H84" s="8"/>
      <c r="I84" s="59"/>
      <c r="J84" s="65"/>
      <c r="K84" s="59" t="e">
        <f t="shared" si="36"/>
        <v>#DIV/0!</v>
      </c>
      <c r="L84" s="59" t="e">
        <f t="shared" si="37"/>
        <v>#DIV/0!</v>
      </c>
      <c r="M84" s="30"/>
      <c r="N84" s="64"/>
      <c r="O84" s="55" t="e">
        <f t="shared" si="39"/>
        <v>#DIV/0!</v>
      </c>
      <c r="P84" s="64"/>
      <c r="Q84" s="64"/>
      <c r="R84" s="55" t="e">
        <f t="shared" si="41"/>
        <v>#DIV/0!</v>
      </c>
      <c r="S84" s="36"/>
    </row>
    <row r="85" spans="1:19" s="35" customFormat="1" ht="15.75" x14ac:dyDescent="0.25">
      <c r="A85" s="46" t="s">
        <v>142</v>
      </c>
      <c r="B85" s="42" t="s">
        <v>70</v>
      </c>
      <c r="C85" s="43"/>
      <c r="D85" s="47"/>
      <c r="E85" s="59" t="e">
        <f t="shared" si="33"/>
        <v>#DIV/0!</v>
      </c>
      <c r="F85" s="47"/>
      <c r="G85" s="59" t="e">
        <f t="shared" si="34"/>
        <v>#DIV/0!</v>
      </c>
      <c r="H85" s="8"/>
      <c r="I85" s="59"/>
      <c r="J85" s="65"/>
      <c r="K85" s="59" t="e">
        <f t="shared" si="36"/>
        <v>#DIV/0!</v>
      </c>
      <c r="L85" s="59" t="e">
        <f t="shared" si="37"/>
        <v>#DIV/0!</v>
      </c>
      <c r="M85" s="30"/>
      <c r="N85" s="64"/>
      <c r="O85" s="55" t="e">
        <f t="shared" si="39"/>
        <v>#DIV/0!</v>
      </c>
      <c r="P85" s="64"/>
      <c r="Q85" s="64"/>
      <c r="R85" s="55" t="e">
        <f t="shared" si="41"/>
        <v>#DIV/0!</v>
      </c>
      <c r="S85" s="36"/>
    </row>
    <row r="86" spans="1:19" s="35" customFormat="1" ht="15.75" x14ac:dyDescent="0.25">
      <c r="A86" s="46" t="s">
        <v>143</v>
      </c>
      <c r="B86" s="42" t="s">
        <v>71</v>
      </c>
      <c r="C86" s="43">
        <v>5080.0447000000004</v>
      </c>
      <c r="D86" s="43">
        <v>4357.8</v>
      </c>
      <c r="E86" s="59">
        <f t="shared" si="33"/>
        <v>85.782709746628811</v>
      </c>
      <c r="F86" s="43">
        <v>4357.8</v>
      </c>
      <c r="G86" s="59">
        <f t="shared" si="34"/>
        <v>85.782709746628811</v>
      </c>
      <c r="H86" s="8"/>
      <c r="I86" s="38"/>
      <c r="J86" s="65">
        <v>7093.5</v>
      </c>
      <c r="K86" s="59">
        <f t="shared" si="36"/>
        <v>162.777089357015</v>
      </c>
      <c r="L86" s="59">
        <f t="shared" si="37"/>
        <v>162.777089357015</v>
      </c>
      <c r="M86" s="30"/>
      <c r="N86" s="64">
        <v>7093.5</v>
      </c>
      <c r="O86" s="55">
        <f t="shared" si="39"/>
        <v>100</v>
      </c>
      <c r="P86" s="64"/>
      <c r="Q86" s="64">
        <v>7093.5</v>
      </c>
      <c r="R86" s="55">
        <f t="shared" si="41"/>
        <v>100</v>
      </c>
      <c r="S86" s="36"/>
    </row>
    <row r="87" spans="1:19" s="23" customFormat="1" x14ac:dyDescent="0.25">
      <c r="A87" s="77" t="s">
        <v>144</v>
      </c>
      <c r="B87" s="22" t="s">
        <v>72</v>
      </c>
      <c r="C87" s="78"/>
      <c r="D87" s="78"/>
      <c r="E87" s="60" t="e">
        <f t="shared" si="33"/>
        <v>#DIV/0!</v>
      </c>
      <c r="F87" s="78"/>
      <c r="G87" s="60" t="e">
        <f t="shared" si="34"/>
        <v>#DIV/0!</v>
      </c>
      <c r="H87" s="61"/>
      <c r="I87" s="79"/>
      <c r="J87" s="80"/>
      <c r="K87" s="60" t="e">
        <f t="shared" si="36"/>
        <v>#DIV/0!</v>
      </c>
      <c r="L87" s="60" t="e">
        <f t="shared" si="37"/>
        <v>#DIV/0!</v>
      </c>
      <c r="M87" s="83"/>
      <c r="N87" s="80"/>
      <c r="O87" s="60" t="e">
        <f t="shared" si="39"/>
        <v>#DIV/0!</v>
      </c>
      <c r="P87" s="80"/>
      <c r="Q87" s="80"/>
      <c r="R87" s="60" t="e">
        <f t="shared" si="41"/>
        <v>#DIV/0!</v>
      </c>
      <c r="S87" s="79"/>
    </row>
    <row r="88" spans="1:19" s="35" customFormat="1" ht="15.75" x14ac:dyDescent="0.25">
      <c r="A88" s="46" t="s">
        <v>145</v>
      </c>
      <c r="B88" s="42" t="s">
        <v>73</v>
      </c>
      <c r="C88" s="43"/>
      <c r="D88" s="43"/>
      <c r="E88" s="59" t="e">
        <f t="shared" si="33"/>
        <v>#DIV/0!</v>
      </c>
      <c r="F88" s="43"/>
      <c r="G88" s="59" t="e">
        <f t="shared" si="34"/>
        <v>#DIV/0!</v>
      </c>
      <c r="H88" s="8"/>
      <c r="I88" s="38"/>
      <c r="J88" s="65"/>
      <c r="K88" s="59" t="e">
        <f t="shared" si="36"/>
        <v>#DIV/0!</v>
      </c>
      <c r="L88" s="59" t="e">
        <f t="shared" si="37"/>
        <v>#DIV/0!</v>
      </c>
      <c r="M88" s="30"/>
      <c r="N88" s="64"/>
      <c r="O88" s="55" t="e">
        <f t="shared" si="39"/>
        <v>#DIV/0!</v>
      </c>
      <c r="P88" s="64"/>
      <c r="Q88" s="64"/>
      <c r="R88" s="55" t="e">
        <f t="shared" si="41"/>
        <v>#DIV/0!</v>
      </c>
      <c r="S88" s="36"/>
    </row>
    <row r="89" spans="1:19" s="35" customFormat="1" ht="15.75" x14ac:dyDescent="0.25">
      <c r="A89" s="46" t="s">
        <v>146</v>
      </c>
      <c r="B89" s="42" t="s">
        <v>74</v>
      </c>
      <c r="C89" s="43"/>
      <c r="D89" s="43"/>
      <c r="E89" s="59" t="e">
        <f t="shared" si="33"/>
        <v>#DIV/0!</v>
      </c>
      <c r="F89" s="43"/>
      <c r="G89" s="59" t="e">
        <f t="shared" si="34"/>
        <v>#DIV/0!</v>
      </c>
      <c r="H89" s="8"/>
      <c r="I89" s="38"/>
      <c r="J89" s="65"/>
      <c r="K89" s="59" t="e">
        <f t="shared" si="36"/>
        <v>#DIV/0!</v>
      </c>
      <c r="L89" s="59" t="e">
        <f t="shared" si="37"/>
        <v>#DIV/0!</v>
      </c>
      <c r="M89" s="30"/>
      <c r="N89" s="64"/>
      <c r="O89" s="55" t="e">
        <f t="shared" si="39"/>
        <v>#DIV/0!</v>
      </c>
      <c r="P89" s="64"/>
      <c r="Q89" s="64"/>
      <c r="R89" s="55" t="e">
        <f t="shared" si="41"/>
        <v>#DIV/0!</v>
      </c>
      <c r="S89" s="30"/>
    </row>
    <row r="90" spans="1:19" s="35" customFormat="1" ht="15.75" x14ac:dyDescent="0.25">
      <c r="A90" s="46" t="s">
        <v>147</v>
      </c>
      <c r="B90" s="42" t="s">
        <v>75</v>
      </c>
      <c r="C90" s="43"/>
      <c r="D90" s="43"/>
      <c r="E90" s="59" t="e">
        <f t="shared" si="33"/>
        <v>#DIV/0!</v>
      </c>
      <c r="F90" s="43"/>
      <c r="G90" s="59" t="e">
        <f t="shared" si="34"/>
        <v>#DIV/0!</v>
      </c>
      <c r="H90" s="8"/>
      <c r="I90" s="38"/>
      <c r="J90" s="65"/>
      <c r="K90" s="59" t="e">
        <f t="shared" si="36"/>
        <v>#DIV/0!</v>
      </c>
      <c r="L90" s="59" t="e">
        <f t="shared" si="37"/>
        <v>#DIV/0!</v>
      </c>
      <c r="M90" s="30"/>
      <c r="N90" s="64"/>
      <c r="O90" s="55" t="e">
        <f t="shared" si="39"/>
        <v>#DIV/0!</v>
      </c>
      <c r="P90" s="64"/>
      <c r="Q90" s="64"/>
      <c r="R90" s="55" t="e">
        <f t="shared" si="41"/>
        <v>#DIV/0!</v>
      </c>
      <c r="S90" s="36"/>
    </row>
    <row r="91" spans="1:19" s="35" customFormat="1" ht="15.75" x14ac:dyDescent="0.25">
      <c r="A91" s="46" t="s">
        <v>148</v>
      </c>
      <c r="B91" s="42" t="s">
        <v>76</v>
      </c>
      <c r="C91" s="43"/>
      <c r="D91" s="43"/>
      <c r="E91" s="59" t="e">
        <f t="shared" si="33"/>
        <v>#DIV/0!</v>
      </c>
      <c r="F91" s="43"/>
      <c r="G91" s="59" t="e">
        <f t="shared" si="34"/>
        <v>#DIV/0!</v>
      </c>
      <c r="H91" s="8"/>
      <c r="I91" s="36"/>
      <c r="J91" s="65"/>
      <c r="K91" s="59" t="e">
        <f t="shared" si="36"/>
        <v>#DIV/0!</v>
      </c>
      <c r="L91" s="59" t="e">
        <f t="shared" si="37"/>
        <v>#DIV/0!</v>
      </c>
      <c r="M91" s="30"/>
      <c r="N91" s="64"/>
      <c r="O91" s="55" t="e">
        <f t="shared" si="39"/>
        <v>#DIV/0!</v>
      </c>
      <c r="P91" s="64"/>
      <c r="Q91" s="64"/>
      <c r="R91" s="55" t="e">
        <f t="shared" si="41"/>
        <v>#DIV/0!</v>
      </c>
      <c r="S91" s="36"/>
    </row>
    <row r="92" spans="1:19" s="35" customFormat="1" ht="15.75" x14ac:dyDescent="0.25">
      <c r="A92" s="46" t="s">
        <v>149</v>
      </c>
      <c r="B92" s="42" t="s">
        <v>77</v>
      </c>
      <c r="C92" s="43"/>
      <c r="D92" s="43"/>
      <c r="E92" s="59" t="e">
        <f t="shared" si="33"/>
        <v>#DIV/0!</v>
      </c>
      <c r="F92" s="43"/>
      <c r="G92" s="59" t="e">
        <f t="shared" si="34"/>
        <v>#DIV/0!</v>
      </c>
      <c r="H92" s="8"/>
      <c r="I92" s="36"/>
      <c r="J92" s="65"/>
      <c r="K92" s="59" t="e">
        <f t="shared" si="36"/>
        <v>#DIV/0!</v>
      </c>
      <c r="L92" s="59" t="e">
        <f t="shared" si="37"/>
        <v>#DIV/0!</v>
      </c>
      <c r="M92" s="30"/>
      <c r="N92" s="64"/>
      <c r="O92" s="55" t="e">
        <f t="shared" si="39"/>
        <v>#DIV/0!</v>
      </c>
      <c r="P92" s="64"/>
      <c r="Q92" s="64"/>
      <c r="R92" s="55" t="e">
        <f t="shared" si="41"/>
        <v>#DIV/0!</v>
      </c>
      <c r="S92" s="36"/>
    </row>
    <row r="93" spans="1:19" s="35" customFormat="1" ht="30" x14ac:dyDescent="0.25">
      <c r="A93" s="46" t="s">
        <v>217</v>
      </c>
      <c r="B93" s="42" t="s">
        <v>216</v>
      </c>
      <c r="C93" s="43"/>
      <c r="D93" s="43"/>
      <c r="E93" s="59" t="e">
        <f t="shared" si="33"/>
        <v>#DIV/0!</v>
      </c>
      <c r="F93" s="43"/>
      <c r="G93" s="59" t="e">
        <f t="shared" si="34"/>
        <v>#DIV/0!</v>
      </c>
      <c r="H93" s="8"/>
      <c r="I93" s="38"/>
      <c r="J93" s="65"/>
      <c r="K93" s="59" t="e">
        <f t="shared" si="36"/>
        <v>#DIV/0!</v>
      </c>
      <c r="L93" s="59" t="e">
        <f t="shared" si="37"/>
        <v>#DIV/0!</v>
      </c>
      <c r="M93" s="30"/>
      <c r="N93" s="64"/>
      <c r="O93" s="55" t="e">
        <f t="shared" si="39"/>
        <v>#DIV/0!</v>
      </c>
      <c r="P93" s="64"/>
      <c r="Q93" s="64"/>
      <c r="R93" s="55" t="e">
        <f t="shared" si="41"/>
        <v>#DIV/0!</v>
      </c>
      <c r="S93" s="36"/>
    </row>
    <row r="94" spans="1:19" s="35" customFormat="1" ht="15.75" x14ac:dyDescent="0.25">
      <c r="A94" s="46" t="s">
        <v>150</v>
      </c>
      <c r="B94" s="42" t="s">
        <v>78</v>
      </c>
      <c r="C94" s="43"/>
      <c r="D94" s="43"/>
      <c r="E94" s="59" t="e">
        <f t="shared" si="33"/>
        <v>#DIV/0!</v>
      </c>
      <c r="F94" s="43"/>
      <c r="G94" s="59" t="e">
        <f t="shared" si="34"/>
        <v>#DIV/0!</v>
      </c>
      <c r="H94" s="8"/>
      <c r="I94" s="36"/>
      <c r="J94" s="65"/>
      <c r="K94" s="59" t="e">
        <f t="shared" si="36"/>
        <v>#DIV/0!</v>
      </c>
      <c r="L94" s="59" t="e">
        <f t="shared" si="37"/>
        <v>#DIV/0!</v>
      </c>
      <c r="M94" s="30"/>
      <c r="N94" s="64"/>
      <c r="O94" s="55" t="e">
        <f t="shared" si="39"/>
        <v>#DIV/0!</v>
      </c>
      <c r="P94" s="64"/>
      <c r="Q94" s="64"/>
      <c r="R94" s="55" t="e">
        <f t="shared" si="41"/>
        <v>#DIV/0!</v>
      </c>
      <c r="S94" s="36"/>
    </row>
    <row r="95" spans="1:19" s="35" customFormat="1" ht="15.75" x14ac:dyDescent="0.25">
      <c r="A95" s="46" t="s">
        <v>151</v>
      </c>
      <c r="B95" s="42" t="s">
        <v>79</v>
      </c>
      <c r="C95" s="43"/>
      <c r="D95" s="47"/>
      <c r="E95" s="59" t="e">
        <f t="shared" si="33"/>
        <v>#DIV/0!</v>
      </c>
      <c r="F95" s="47"/>
      <c r="G95" s="59" t="e">
        <f t="shared" si="34"/>
        <v>#DIV/0!</v>
      </c>
      <c r="H95" s="8"/>
      <c r="I95" s="36"/>
      <c r="J95" s="65"/>
      <c r="K95" s="59" t="e">
        <f t="shared" si="36"/>
        <v>#DIV/0!</v>
      </c>
      <c r="L95" s="59" t="e">
        <f t="shared" si="37"/>
        <v>#DIV/0!</v>
      </c>
      <c r="M95" s="30"/>
      <c r="N95" s="64"/>
      <c r="O95" s="55" t="e">
        <f t="shared" si="39"/>
        <v>#DIV/0!</v>
      </c>
      <c r="P95" s="64"/>
      <c r="Q95" s="64"/>
      <c r="R95" s="55" t="e">
        <f t="shared" si="41"/>
        <v>#DIV/0!</v>
      </c>
      <c r="S95" s="36"/>
    </row>
    <row r="96" spans="1:19" s="35" customFormat="1" ht="15.75" x14ac:dyDescent="0.25">
      <c r="A96" s="46" t="s">
        <v>152</v>
      </c>
      <c r="B96" s="42" t="s">
        <v>80</v>
      </c>
      <c r="C96" s="43"/>
      <c r="D96" s="43"/>
      <c r="E96" s="59" t="e">
        <f t="shared" si="33"/>
        <v>#DIV/0!</v>
      </c>
      <c r="F96" s="43"/>
      <c r="G96" s="59" t="e">
        <f t="shared" si="34"/>
        <v>#DIV/0!</v>
      </c>
      <c r="H96" s="8"/>
      <c r="I96" s="38"/>
      <c r="J96" s="65"/>
      <c r="K96" s="59" t="e">
        <f t="shared" si="36"/>
        <v>#DIV/0!</v>
      </c>
      <c r="L96" s="59" t="e">
        <f t="shared" si="37"/>
        <v>#DIV/0!</v>
      </c>
      <c r="M96" s="30"/>
      <c r="N96" s="64"/>
      <c r="O96" s="55" t="e">
        <f t="shared" si="39"/>
        <v>#DIV/0!</v>
      </c>
      <c r="P96" s="64"/>
      <c r="Q96" s="64"/>
      <c r="R96" s="55" t="e">
        <f t="shared" si="41"/>
        <v>#DIV/0!</v>
      </c>
      <c r="S96" s="36"/>
    </row>
    <row r="97" spans="1:19" s="23" customFormat="1" x14ac:dyDescent="0.25">
      <c r="A97" s="77" t="s">
        <v>153</v>
      </c>
      <c r="B97" s="22" t="s">
        <v>81</v>
      </c>
      <c r="C97" s="84">
        <f t="shared" ref="C97:F97" si="50">C98+C99+C100+C101+C102</f>
        <v>26671.901640000004</v>
      </c>
      <c r="D97" s="84">
        <f t="shared" si="50"/>
        <v>22783.13</v>
      </c>
      <c r="E97" s="85">
        <f t="shared" si="33"/>
        <v>85.419968577838517</v>
      </c>
      <c r="F97" s="84">
        <f t="shared" si="50"/>
        <v>22783.13</v>
      </c>
      <c r="G97" s="85">
        <f t="shared" si="34"/>
        <v>85.419968577838517</v>
      </c>
      <c r="H97" s="86"/>
      <c r="I97" s="85"/>
      <c r="J97" s="84">
        <f t="shared" ref="J97" si="51">J98+J99+J100+J101+J102</f>
        <v>22263.599999999999</v>
      </c>
      <c r="K97" s="85">
        <f t="shared" si="36"/>
        <v>97.719672406732514</v>
      </c>
      <c r="L97" s="85">
        <f t="shared" si="37"/>
        <v>97.719672406732514</v>
      </c>
      <c r="M97" s="83"/>
      <c r="N97" s="84">
        <f t="shared" ref="N97" si="52">N98+N99+N100+N101+N102</f>
        <v>22767.199999999997</v>
      </c>
      <c r="O97" s="85">
        <f t="shared" si="39"/>
        <v>102.26198817801253</v>
      </c>
      <c r="P97" s="80"/>
      <c r="Q97" s="84">
        <f t="shared" ref="Q97" si="53">Q98+Q99+Q100+Q101+Q102</f>
        <v>22745.699999999997</v>
      </c>
      <c r="R97" s="85">
        <f t="shared" si="41"/>
        <v>99.905565901823678</v>
      </c>
      <c r="S97" s="79"/>
    </row>
    <row r="98" spans="1:19" s="35" customFormat="1" ht="15.75" x14ac:dyDescent="0.25">
      <c r="A98" s="46" t="s">
        <v>206</v>
      </c>
      <c r="B98" s="42" t="s">
        <v>208</v>
      </c>
      <c r="C98" s="43">
        <v>1459.5108700000001</v>
      </c>
      <c r="D98" s="43">
        <v>1602.7</v>
      </c>
      <c r="E98" s="59">
        <f t="shared" si="33"/>
        <v>109.81076146421576</v>
      </c>
      <c r="F98" s="43">
        <v>1602.7</v>
      </c>
      <c r="G98" s="59">
        <f t="shared" si="34"/>
        <v>109.81076146421576</v>
      </c>
      <c r="H98" s="8"/>
      <c r="I98" s="59"/>
      <c r="J98" s="65">
        <v>1559.2</v>
      </c>
      <c r="K98" s="59">
        <f t="shared" si="36"/>
        <v>97.285830161602291</v>
      </c>
      <c r="L98" s="59">
        <f t="shared" si="37"/>
        <v>97.285830161602291</v>
      </c>
      <c r="M98" s="30"/>
      <c r="N98" s="64">
        <v>1559.2</v>
      </c>
      <c r="O98" s="55">
        <f t="shared" si="39"/>
        <v>100</v>
      </c>
      <c r="P98" s="64"/>
      <c r="Q98" s="64">
        <v>1559.2</v>
      </c>
      <c r="R98" s="55">
        <f t="shared" si="41"/>
        <v>100</v>
      </c>
      <c r="S98" s="36"/>
    </row>
    <row r="99" spans="1:19" s="35" customFormat="1" ht="15.75" x14ac:dyDescent="0.25">
      <c r="A99" s="46" t="s">
        <v>207</v>
      </c>
      <c r="B99" s="42" t="s">
        <v>209</v>
      </c>
      <c r="C99" s="43"/>
      <c r="D99" s="43"/>
      <c r="E99" s="59" t="e">
        <f t="shared" si="33"/>
        <v>#DIV/0!</v>
      </c>
      <c r="F99" s="43"/>
      <c r="G99" s="59" t="e">
        <f t="shared" si="34"/>
        <v>#DIV/0!</v>
      </c>
      <c r="H99" s="8"/>
      <c r="I99" s="59"/>
      <c r="J99" s="65"/>
      <c r="K99" s="59" t="e">
        <f t="shared" si="36"/>
        <v>#DIV/0!</v>
      </c>
      <c r="L99" s="59" t="e">
        <f t="shared" si="37"/>
        <v>#DIV/0!</v>
      </c>
      <c r="M99" s="50"/>
      <c r="N99" s="64"/>
      <c r="O99" s="55" t="e">
        <f t="shared" si="39"/>
        <v>#DIV/0!</v>
      </c>
      <c r="P99" s="64"/>
      <c r="Q99" s="64"/>
      <c r="R99" s="55" t="e">
        <f t="shared" si="41"/>
        <v>#DIV/0!</v>
      </c>
      <c r="S99" s="36"/>
    </row>
    <row r="100" spans="1:19" s="35" customFormat="1" ht="15.75" x14ac:dyDescent="0.25">
      <c r="A100" s="46" t="s">
        <v>154</v>
      </c>
      <c r="B100" s="42" t="s">
        <v>82</v>
      </c>
      <c r="C100" s="43">
        <v>15664.926439999999</v>
      </c>
      <c r="D100" s="43">
        <v>8725.1370000000006</v>
      </c>
      <c r="E100" s="59">
        <f t="shared" ref="E100:E118" si="54">D100/C100*100</f>
        <v>55.698550729996285</v>
      </c>
      <c r="F100" s="43">
        <v>8725.1370000000006</v>
      </c>
      <c r="G100" s="59">
        <f t="shared" ref="G100:G118" si="55">F100/C100*100</f>
        <v>55.698550729996285</v>
      </c>
      <c r="H100" s="8"/>
      <c r="I100" s="59"/>
      <c r="J100" s="65">
        <v>7919.4</v>
      </c>
      <c r="K100" s="59">
        <f t="shared" ref="K100:K118" si="56">J100/D100*100</f>
        <v>90.765336979809021</v>
      </c>
      <c r="L100" s="59">
        <f t="shared" ref="L100:L118" si="57">J100/F100*100</f>
        <v>90.765336979809021</v>
      </c>
      <c r="M100" s="30"/>
      <c r="N100" s="64">
        <v>8093.2</v>
      </c>
      <c r="O100" s="55">
        <f t="shared" ref="O100:O118" si="58">N100/J100*100</f>
        <v>102.19461070283103</v>
      </c>
      <c r="P100" s="55"/>
      <c r="Q100" s="64">
        <v>8071.7</v>
      </c>
      <c r="R100" s="55">
        <f t="shared" ref="R100:R118" si="59">Q100/N100*100</f>
        <v>99.734344882123267</v>
      </c>
      <c r="S100" s="36"/>
    </row>
    <row r="101" spans="1:19" s="35" customFormat="1" ht="15.75" x14ac:dyDescent="0.25">
      <c r="A101" s="46" t="s">
        <v>155</v>
      </c>
      <c r="B101" s="42" t="s">
        <v>83</v>
      </c>
      <c r="C101" s="43">
        <v>9447.4643300000007</v>
      </c>
      <c r="D101" s="43">
        <v>12355.293</v>
      </c>
      <c r="E101" s="59">
        <f t="shared" si="54"/>
        <v>130.7789325096081</v>
      </c>
      <c r="F101" s="43">
        <v>12355.293</v>
      </c>
      <c r="G101" s="59">
        <f t="shared" si="55"/>
        <v>130.7789325096081</v>
      </c>
      <c r="H101" s="8"/>
      <c r="I101" s="59"/>
      <c r="J101" s="65">
        <v>12685</v>
      </c>
      <c r="K101" s="59">
        <f t="shared" si="56"/>
        <v>102.66854861313286</v>
      </c>
      <c r="L101" s="59">
        <f t="shared" si="57"/>
        <v>102.66854861313286</v>
      </c>
      <c r="M101" s="30"/>
      <c r="N101" s="64">
        <v>13014.8</v>
      </c>
      <c r="O101" s="55">
        <f t="shared" si="58"/>
        <v>102.59992116673236</v>
      </c>
      <c r="P101" s="55"/>
      <c r="Q101" s="64">
        <v>13014.8</v>
      </c>
      <c r="R101" s="55">
        <f t="shared" si="59"/>
        <v>100</v>
      </c>
      <c r="S101" s="36"/>
    </row>
    <row r="102" spans="1:19" s="35" customFormat="1" ht="15.75" x14ac:dyDescent="0.25">
      <c r="A102" s="46" t="s">
        <v>156</v>
      </c>
      <c r="B102" s="42" t="s">
        <v>84</v>
      </c>
      <c r="C102" s="43">
        <v>100</v>
      </c>
      <c r="D102" s="43">
        <v>100</v>
      </c>
      <c r="E102" s="59">
        <f t="shared" si="54"/>
        <v>100</v>
      </c>
      <c r="F102" s="43">
        <v>100</v>
      </c>
      <c r="G102" s="59">
        <f t="shared" si="55"/>
        <v>100</v>
      </c>
      <c r="H102" s="8"/>
      <c r="I102" s="59"/>
      <c r="J102" s="65">
        <v>100</v>
      </c>
      <c r="K102" s="59">
        <f t="shared" si="56"/>
        <v>100</v>
      </c>
      <c r="L102" s="59">
        <f t="shared" si="57"/>
        <v>100</v>
      </c>
      <c r="M102" s="30"/>
      <c r="N102" s="64">
        <v>100</v>
      </c>
      <c r="O102" s="55">
        <f t="shared" si="58"/>
        <v>100</v>
      </c>
      <c r="P102" s="55"/>
      <c r="Q102" s="64">
        <v>100</v>
      </c>
      <c r="R102" s="55">
        <f t="shared" si="59"/>
        <v>100</v>
      </c>
      <c r="S102" s="36"/>
    </row>
    <row r="103" spans="1:19" s="23" customFormat="1" x14ac:dyDescent="0.25">
      <c r="A103" s="77" t="s">
        <v>157</v>
      </c>
      <c r="B103" s="22" t="s">
        <v>85</v>
      </c>
      <c r="C103" s="78">
        <f t="shared" ref="C103:F103" si="60">C104+C105+C106+C107</f>
        <v>166.51455999999999</v>
      </c>
      <c r="D103" s="78">
        <f t="shared" si="60"/>
        <v>299.10000000000002</v>
      </c>
      <c r="E103" s="60">
        <f t="shared" si="54"/>
        <v>179.62393198528707</v>
      </c>
      <c r="F103" s="78">
        <f t="shared" si="60"/>
        <v>299.10000000000002</v>
      </c>
      <c r="G103" s="60">
        <f t="shared" si="55"/>
        <v>179.62393198528707</v>
      </c>
      <c r="H103" s="61"/>
      <c r="I103" s="60"/>
      <c r="J103" s="78">
        <f t="shared" ref="J103" si="61">J104+J105+J106+J107</f>
        <v>350</v>
      </c>
      <c r="K103" s="60">
        <f t="shared" si="56"/>
        <v>117.01771982614508</v>
      </c>
      <c r="L103" s="60">
        <f t="shared" si="57"/>
        <v>117.01771982614508</v>
      </c>
      <c r="M103" s="83"/>
      <c r="N103" s="78">
        <f t="shared" ref="N103" si="62">N104+N105+N106+N107</f>
        <v>350</v>
      </c>
      <c r="O103" s="60">
        <f t="shared" si="58"/>
        <v>100</v>
      </c>
      <c r="P103" s="60"/>
      <c r="Q103" s="78">
        <f t="shared" ref="Q103" si="63">Q104+Q105+Q106+Q107</f>
        <v>350</v>
      </c>
      <c r="R103" s="60">
        <f t="shared" si="59"/>
        <v>100</v>
      </c>
      <c r="S103" s="79"/>
    </row>
    <row r="104" spans="1:19" s="35" customFormat="1" ht="15.75" x14ac:dyDescent="0.25">
      <c r="A104" s="46" t="s">
        <v>158</v>
      </c>
      <c r="B104" s="42" t="s">
        <v>86</v>
      </c>
      <c r="C104" s="43">
        <v>166.51455999999999</v>
      </c>
      <c r="D104" s="43">
        <v>299.10000000000002</v>
      </c>
      <c r="E104" s="59">
        <f t="shared" si="54"/>
        <v>179.62393198528707</v>
      </c>
      <c r="F104" s="43">
        <v>299.10000000000002</v>
      </c>
      <c r="G104" s="59">
        <f t="shared" si="55"/>
        <v>179.62393198528707</v>
      </c>
      <c r="H104" s="8"/>
      <c r="I104" s="59"/>
      <c r="J104" s="65">
        <v>350</v>
      </c>
      <c r="K104" s="59">
        <f t="shared" si="56"/>
        <v>117.01771982614508</v>
      </c>
      <c r="L104" s="59">
        <f t="shared" si="57"/>
        <v>117.01771982614508</v>
      </c>
      <c r="M104" s="30"/>
      <c r="N104" s="64">
        <v>350</v>
      </c>
      <c r="O104" s="55">
        <f t="shared" si="58"/>
        <v>100</v>
      </c>
      <c r="P104" s="55"/>
      <c r="Q104" s="64">
        <v>350</v>
      </c>
      <c r="R104" s="55">
        <f t="shared" si="59"/>
        <v>100</v>
      </c>
      <c r="S104" s="36"/>
    </row>
    <row r="105" spans="1:19" s="35" customFormat="1" ht="15.75" x14ac:dyDescent="0.25">
      <c r="A105" s="46" t="s">
        <v>159</v>
      </c>
      <c r="B105" s="42" t="s">
        <v>87</v>
      </c>
      <c r="C105" s="43"/>
      <c r="D105" s="43"/>
      <c r="E105" s="59" t="e">
        <f t="shared" si="54"/>
        <v>#DIV/0!</v>
      </c>
      <c r="F105" s="43"/>
      <c r="G105" s="59" t="e">
        <f t="shared" si="55"/>
        <v>#DIV/0!</v>
      </c>
      <c r="H105" s="8"/>
      <c r="I105" s="59"/>
      <c r="J105" s="65"/>
      <c r="K105" s="59" t="e">
        <f t="shared" si="56"/>
        <v>#DIV/0!</v>
      </c>
      <c r="L105" s="59" t="e">
        <f t="shared" si="57"/>
        <v>#DIV/0!</v>
      </c>
      <c r="M105" s="30"/>
      <c r="N105" s="64"/>
      <c r="O105" s="55" t="e">
        <f t="shared" si="58"/>
        <v>#DIV/0!</v>
      </c>
      <c r="P105" s="55"/>
      <c r="Q105" s="64"/>
      <c r="R105" s="55" t="e">
        <f t="shared" si="59"/>
        <v>#DIV/0!</v>
      </c>
      <c r="S105" s="51"/>
    </row>
    <row r="106" spans="1:19" s="35" customFormat="1" ht="15.75" x14ac:dyDescent="0.25">
      <c r="A106" s="46" t="s">
        <v>160</v>
      </c>
      <c r="B106" s="42" t="s">
        <v>88</v>
      </c>
      <c r="C106" s="43"/>
      <c r="D106" s="43"/>
      <c r="E106" s="59" t="e">
        <f t="shared" si="54"/>
        <v>#DIV/0!</v>
      </c>
      <c r="F106" s="43"/>
      <c r="G106" s="59" t="e">
        <f t="shared" si="55"/>
        <v>#DIV/0!</v>
      </c>
      <c r="H106" s="8"/>
      <c r="I106" s="59"/>
      <c r="J106" s="65"/>
      <c r="K106" s="59" t="e">
        <f t="shared" si="56"/>
        <v>#DIV/0!</v>
      </c>
      <c r="L106" s="59" t="e">
        <f t="shared" si="57"/>
        <v>#DIV/0!</v>
      </c>
      <c r="M106" s="30"/>
      <c r="N106" s="64"/>
      <c r="O106" s="55" t="e">
        <f t="shared" si="58"/>
        <v>#DIV/0!</v>
      </c>
      <c r="P106" s="55"/>
      <c r="Q106" s="64"/>
      <c r="R106" s="55" t="e">
        <f t="shared" si="59"/>
        <v>#DIV/0!</v>
      </c>
      <c r="S106" s="36"/>
    </row>
    <row r="107" spans="1:19" s="35" customFormat="1" ht="15.75" x14ac:dyDescent="0.25">
      <c r="A107" s="46" t="s">
        <v>161</v>
      </c>
      <c r="B107" s="42" t="s">
        <v>89</v>
      </c>
      <c r="C107" s="43"/>
      <c r="D107" s="43"/>
      <c r="E107" s="59" t="e">
        <f t="shared" si="54"/>
        <v>#DIV/0!</v>
      </c>
      <c r="F107" s="43"/>
      <c r="G107" s="59" t="e">
        <f t="shared" si="55"/>
        <v>#DIV/0!</v>
      </c>
      <c r="H107" s="8"/>
      <c r="I107" s="59"/>
      <c r="J107" s="65"/>
      <c r="K107" s="59" t="e">
        <f t="shared" si="56"/>
        <v>#DIV/0!</v>
      </c>
      <c r="L107" s="59" t="e">
        <f t="shared" si="57"/>
        <v>#DIV/0!</v>
      </c>
      <c r="M107" s="30"/>
      <c r="N107" s="64"/>
      <c r="O107" s="55" t="e">
        <f t="shared" si="58"/>
        <v>#DIV/0!</v>
      </c>
      <c r="P107" s="55"/>
      <c r="Q107" s="64"/>
      <c r="R107" s="55" t="e">
        <f t="shared" si="59"/>
        <v>#DIV/0!</v>
      </c>
      <c r="S107" s="36"/>
    </row>
    <row r="108" spans="1:19" s="23" customFormat="1" x14ac:dyDescent="0.25">
      <c r="A108" s="77" t="s">
        <v>162</v>
      </c>
      <c r="B108" s="22" t="s">
        <v>90</v>
      </c>
      <c r="C108" s="78">
        <f t="shared" ref="C108:F108" si="64">C109+C110+C111</f>
        <v>1200</v>
      </c>
      <c r="D108" s="78">
        <f t="shared" si="64"/>
        <v>1200</v>
      </c>
      <c r="E108" s="60">
        <f t="shared" si="54"/>
        <v>100</v>
      </c>
      <c r="F108" s="78">
        <f t="shared" si="64"/>
        <v>1200</v>
      </c>
      <c r="G108" s="60">
        <f t="shared" si="55"/>
        <v>100</v>
      </c>
      <c r="H108" s="61"/>
      <c r="I108" s="60"/>
      <c r="J108" s="78">
        <f t="shared" ref="J108" si="65">J109+J110+J111</f>
        <v>1200</v>
      </c>
      <c r="K108" s="60">
        <f t="shared" si="56"/>
        <v>100</v>
      </c>
      <c r="L108" s="60">
        <f t="shared" si="57"/>
        <v>100</v>
      </c>
      <c r="M108" s="83"/>
      <c r="N108" s="78">
        <f t="shared" ref="N108" si="66">N109+N110+N111</f>
        <v>1200</v>
      </c>
      <c r="O108" s="60">
        <f t="shared" si="58"/>
        <v>100</v>
      </c>
      <c r="P108" s="60"/>
      <c r="Q108" s="78">
        <f t="shared" ref="Q108" si="67">Q109+Q110+Q111</f>
        <v>1200</v>
      </c>
      <c r="R108" s="60">
        <f t="shared" si="59"/>
        <v>100</v>
      </c>
      <c r="S108" s="79"/>
    </row>
    <row r="109" spans="1:19" s="35" customFormat="1" ht="15.75" x14ac:dyDescent="0.25">
      <c r="A109" s="46" t="s">
        <v>163</v>
      </c>
      <c r="B109" s="42" t="s">
        <v>91</v>
      </c>
      <c r="C109" s="43"/>
      <c r="D109" s="43"/>
      <c r="E109" s="59" t="e">
        <f t="shared" si="54"/>
        <v>#DIV/0!</v>
      </c>
      <c r="F109" s="43"/>
      <c r="G109" s="59" t="e">
        <f t="shared" si="55"/>
        <v>#DIV/0!</v>
      </c>
      <c r="H109" s="8"/>
      <c r="I109" s="59"/>
      <c r="J109" s="65"/>
      <c r="K109" s="59" t="e">
        <f t="shared" si="56"/>
        <v>#DIV/0!</v>
      </c>
      <c r="L109" s="59" t="e">
        <f t="shared" si="57"/>
        <v>#DIV/0!</v>
      </c>
      <c r="M109" s="30"/>
      <c r="N109" s="64"/>
      <c r="O109" s="55" t="e">
        <f t="shared" si="58"/>
        <v>#DIV/0!</v>
      </c>
      <c r="P109" s="55"/>
      <c r="Q109" s="64"/>
      <c r="R109" s="55" t="e">
        <f t="shared" si="59"/>
        <v>#DIV/0!</v>
      </c>
      <c r="S109" s="36"/>
    </row>
    <row r="110" spans="1:19" s="35" customFormat="1" ht="15.75" x14ac:dyDescent="0.25">
      <c r="A110" s="46" t="s">
        <v>164</v>
      </c>
      <c r="B110" s="42" t="s">
        <v>92</v>
      </c>
      <c r="C110" s="43">
        <v>1200</v>
      </c>
      <c r="D110" s="43">
        <v>1200</v>
      </c>
      <c r="E110" s="59">
        <f t="shared" si="54"/>
        <v>100</v>
      </c>
      <c r="F110" s="43">
        <v>1200</v>
      </c>
      <c r="G110" s="59">
        <f t="shared" si="55"/>
        <v>100</v>
      </c>
      <c r="H110" s="8"/>
      <c r="I110" s="59"/>
      <c r="J110" s="65">
        <v>1200</v>
      </c>
      <c r="K110" s="59">
        <f t="shared" si="56"/>
        <v>100</v>
      </c>
      <c r="L110" s="59">
        <f t="shared" si="57"/>
        <v>100</v>
      </c>
      <c r="M110" s="30"/>
      <c r="N110" s="64">
        <v>1200</v>
      </c>
      <c r="O110" s="55">
        <f t="shared" si="58"/>
        <v>100</v>
      </c>
      <c r="P110" s="55"/>
      <c r="Q110" s="64">
        <v>1200</v>
      </c>
      <c r="R110" s="55">
        <f t="shared" si="59"/>
        <v>100</v>
      </c>
      <c r="S110" s="36"/>
    </row>
    <row r="111" spans="1:19" s="35" customFormat="1" ht="15.75" x14ac:dyDescent="0.25">
      <c r="A111" s="46" t="s">
        <v>165</v>
      </c>
      <c r="B111" s="42" t="s">
        <v>93</v>
      </c>
      <c r="C111" s="43"/>
      <c r="D111" s="43"/>
      <c r="E111" s="59" t="e">
        <f t="shared" si="54"/>
        <v>#DIV/0!</v>
      </c>
      <c r="F111" s="43"/>
      <c r="G111" s="59" t="e">
        <f t="shared" si="55"/>
        <v>#DIV/0!</v>
      </c>
      <c r="H111" s="8"/>
      <c r="I111" s="59"/>
      <c r="J111" s="65"/>
      <c r="K111" s="59" t="e">
        <f t="shared" si="56"/>
        <v>#DIV/0!</v>
      </c>
      <c r="L111" s="59" t="e">
        <f t="shared" si="57"/>
        <v>#DIV/0!</v>
      </c>
      <c r="M111" s="37"/>
      <c r="N111" s="64"/>
      <c r="O111" s="55" t="e">
        <f t="shared" si="58"/>
        <v>#DIV/0!</v>
      </c>
      <c r="P111" s="55"/>
      <c r="Q111" s="64"/>
      <c r="R111" s="55" t="e">
        <f t="shared" si="59"/>
        <v>#DIV/0!</v>
      </c>
      <c r="S111" s="36"/>
    </row>
    <row r="112" spans="1:19" s="23" customFormat="1" ht="28.5" x14ac:dyDescent="0.25">
      <c r="A112" s="77" t="s">
        <v>166</v>
      </c>
      <c r="B112" s="22" t="s">
        <v>94</v>
      </c>
      <c r="C112" s="78">
        <f t="shared" ref="C112:F112" si="68">C113+C114</f>
        <v>8.8533000000000008</v>
      </c>
      <c r="D112" s="78">
        <f t="shared" si="68"/>
        <v>7</v>
      </c>
      <c r="E112" s="60">
        <f t="shared" si="54"/>
        <v>79.066562750612761</v>
      </c>
      <c r="F112" s="78">
        <f t="shared" si="68"/>
        <v>7</v>
      </c>
      <c r="G112" s="60">
        <f t="shared" si="55"/>
        <v>79.066562750612761</v>
      </c>
      <c r="H112" s="61"/>
      <c r="I112" s="60"/>
      <c r="J112" s="78">
        <f t="shared" ref="J112" si="69">J113+J114</f>
        <v>6.9</v>
      </c>
      <c r="K112" s="60">
        <f t="shared" si="56"/>
        <v>98.571428571428584</v>
      </c>
      <c r="L112" s="60">
        <f t="shared" si="57"/>
        <v>98.571428571428584</v>
      </c>
      <c r="M112" s="60"/>
      <c r="N112" s="78">
        <f t="shared" ref="N112" si="70">N113+N114</f>
        <v>6.7</v>
      </c>
      <c r="O112" s="60">
        <f t="shared" si="58"/>
        <v>97.101449275362313</v>
      </c>
      <c r="P112" s="80"/>
      <c r="Q112" s="78">
        <f t="shared" ref="Q112" si="71">Q113+Q114</f>
        <v>6.4</v>
      </c>
      <c r="R112" s="60">
        <f t="shared" si="59"/>
        <v>95.522388059701484</v>
      </c>
      <c r="S112" s="79"/>
    </row>
    <row r="113" spans="1:19" s="35" customFormat="1" ht="15.75" x14ac:dyDescent="0.25">
      <c r="A113" s="46" t="s">
        <v>167</v>
      </c>
      <c r="B113" s="42" t="s">
        <v>200</v>
      </c>
      <c r="C113" s="43">
        <v>8.8533000000000008</v>
      </c>
      <c r="D113" s="43">
        <v>7</v>
      </c>
      <c r="E113" s="59">
        <f t="shared" si="54"/>
        <v>79.066562750612761</v>
      </c>
      <c r="F113" s="43">
        <v>7</v>
      </c>
      <c r="G113" s="59">
        <f t="shared" si="55"/>
        <v>79.066562750612761</v>
      </c>
      <c r="H113" s="8"/>
      <c r="I113" s="59"/>
      <c r="J113" s="65">
        <v>6.9</v>
      </c>
      <c r="K113" s="59">
        <f t="shared" si="56"/>
        <v>98.571428571428584</v>
      </c>
      <c r="L113" s="59">
        <f t="shared" si="57"/>
        <v>98.571428571428584</v>
      </c>
      <c r="M113" s="37"/>
      <c r="N113" s="64">
        <v>6.7</v>
      </c>
      <c r="O113" s="55">
        <f t="shared" si="58"/>
        <v>97.101449275362313</v>
      </c>
      <c r="P113" s="64"/>
      <c r="Q113" s="64">
        <v>6.4</v>
      </c>
      <c r="R113" s="55">
        <f t="shared" si="59"/>
        <v>95.522388059701484</v>
      </c>
      <c r="S113" s="36"/>
    </row>
    <row r="114" spans="1:19" s="35" customFormat="1" ht="15.75" x14ac:dyDescent="0.25">
      <c r="A114" s="46" t="s">
        <v>168</v>
      </c>
      <c r="B114" s="42" t="s">
        <v>95</v>
      </c>
      <c r="C114" s="43"/>
      <c r="D114" s="47"/>
      <c r="E114" s="59" t="e">
        <f t="shared" si="54"/>
        <v>#DIV/0!</v>
      </c>
      <c r="F114" s="47"/>
      <c r="G114" s="59" t="e">
        <f t="shared" si="55"/>
        <v>#DIV/0!</v>
      </c>
      <c r="H114" s="8"/>
      <c r="I114" s="59"/>
      <c r="J114" s="65"/>
      <c r="K114" s="59" t="e">
        <f t="shared" si="56"/>
        <v>#DIV/0!</v>
      </c>
      <c r="L114" s="59" t="e">
        <f t="shared" si="57"/>
        <v>#DIV/0!</v>
      </c>
      <c r="M114" s="30"/>
      <c r="N114" s="64"/>
      <c r="O114" s="55" t="e">
        <f t="shared" si="58"/>
        <v>#DIV/0!</v>
      </c>
      <c r="P114" s="64"/>
      <c r="Q114" s="64"/>
      <c r="R114" s="55" t="e">
        <f t="shared" si="59"/>
        <v>#DIV/0!</v>
      </c>
      <c r="S114" s="36"/>
    </row>
    <row r="115" spans="1:19" s="23" customFormat="1" ht="42.75" x14ac:dyDescent="0.25">
      <c r="A115" s="77" t="s">
        <v>169</v>
      </c>
      <c r="B115" s="22" t="s">
        <v>96</v>
      </c>
      <c r="C115" s="78">
        <f t="shared" ref="C115:F115" si="72">C116+C117+C118</f>
        <v>3120.8</v>
      </c>
      <c r="D115" s="78">
        <f t="shared" si="72"/>
        <v>1428.5</v>
      </c>
      <c r="E115" s="60">
        <f t="shared" si="54"/>
        <v>45.773519610356317</v>
      </c>
      <c r="F115" s="78">
        <f t="shared" si="72"/>
        <v>1428.5</v>
      </c>
      <c r="G115" s="60">
        <f t="shared" si="55"/>
        <v>45.773519610356317</v>
      </c>
      <c r="H115" s="61"/>
      <c r="I115" s="60"/>
      <c r="J115" s="78">
        <f t="shared" ref="J115" si="73">J116+J117+J118</f>
        <v>1102.6000000000001</v>
      </c>
      <c r="K115" s="60">
        <f t="shared" si="56"/>
        <v>77.185859292964651</v>
      </c>
      <c r="L115" s="60">
        <f t="shared" si="57"/>
        <v>77.185859292964651</v>
      </c>
      <c r="M115" s="83"/>
      <c r="N115" s="78">
        <f t="shared" ref="N115" si="74">N116+N117+N118</f>
        <v>1102.6000000000001</v>
      </c>
      <c r="O115" s="60">
        <f t="shared" si="58"/>
        <v>100</v>
      </c>
      <c r="P115" s="80"/>
      <c r="Q115" s="78">
        <f t="shared" ref="Q115" si="75">Q116+Q117+Q118</f>
        <v>1102.6000000000001</v>
      </c>
      <c r="R115" s="60">
        <f t="shared" si="59"/>
        <v>100</v>
      </c>
      <c r="S115" s="79"/>
    </row>
    <row r="116" spans="1:19" s="35" customFormat="1" ht="30" x14ac:dyDescent="0.25">
      <c r="A116" s="46" t="s">
        <v>170</v>
      </c>
      <c r="B116" s="42" t="s">
        <v>97</v>
      </c>
      <c r="C116" s="43">
        <v>9.5</v>
      </c>
      <c r="D116" s="43">
        <v>19.100000000000001</v>
      </c>
      <c r="E116" s="59">
        <f t="shared" si="54"/>
        <v>201.05263157894737</v>
      </c>
      <c r="F116" s="43">
        <v>19.100000000000001</v>
      </c>
      <c r="G116" s="59">
        <f t="shared" si="55"/>
        <v>201.05263157894737</v>
      </c>
      <c r="H116" s="8"/>
      <c r="I116" s="36"/>
      <c r="J116" s="65">
        <v>23.2</v>
      </c>
      <c r="K116" s="59">
        <f t="shared" si="56"/>
        <v>121.46596858638743</v>
      </c>
      <c r="L116" s="59">
        <f t="shared" si="57"/>
        <v>121.46596858638743</v>
      </c>
      <c r="M116" s="30"/>
      <c r="N116" s="64">
        <v>23.2</v>
      </c>
      <c r="O116" s="55">
        <f t="shared" si="58"/>
        <v>100</v>
      </c>
      <c r="P116" s="64"/>
      <c r="Q116" s="64">
        <v>23.2</v>
      </c>
      <c r="R116" s="55">
        <f t="shared" si="59"/>
        <v>100</v>
      </c>
      <c r="S116" s="36"/>
    </row>
    <row r="117" spans="1:19" s="35" customFormat="1" ht="15.75" x14ac:dyDescent="0.25">
      <c r="A117" s="46" t="s">
        <v>171</v>
      </c>
      <c r="B117" s="42" t="s">
        <v>98</v>
      </c>
      <c r="C117" s="43"/>
      <c r="D117" s="47"/>
      <c r="E117" s="59" t="e">
        <f t="shared" si="54"/>
        <v>#DIV/0!</v>
      </c>
      <c r="F117" s="47"/>
      <c r="G117" s="59" t="e">
        <f t="shared" si="55"/>
        <v>#DIV/0!</v>
      </c>
      <c r="H117" s="8"/>
      <c r="I117" s="36"/>
      <c r="J117" s="65"/>
      <c r="K117" s="59" t="e">
        <f t="shared" si="56"/>
        <v>#DIV/0!</v>
      </c>
      <c r="L117" s="59" t="e">
        <f t="shared" si="57"/>
        <v>#DIV/0!</v>
      </c>
      <c r="M117" s="30"/>
      <c r="N117" s="64"/>
      <c r="O117" s="55" t="e">
        <f t="shared" si="58"/>
        <v>#DIV/0!</v>
      </c>
      <c r="P117" s="64"/>
      <c r="Q117" s="64"/>
      <c r="R117" s="55" t="e">
        <f t="shared" si="59"/>
        <v>#DIV/0!</v>
      </c>
      <c r="S117" s="36"/>
    </row>
    <row r="118" spans="1:19" s="35" customFormat="1" ht="15.75" x14ac:dyDescent="0.25">
      <c r="A118" s="46" t="s">
        <v>172</v>
      </c>
      <c r="B118" s="42" t="s">
        <v>201</v>
      </c>
      <c r="C118" s="43">
        <v>3111.3</v>
      </c>
      <c r="D118" s="43">
        <v>1409.4</v>
      </c>
      <c r="E118" s="59">
        <f t="shared" si="54"/>
        <v>45.29939253688169</v>
      </c>
      <c r="F118" s="43">
        <v>1409.4</v>
      </c>
      <c r="G118" s="59">
        <f t="shared" si="55"/>
        <v>45.29939253688169</v>
      </c>
      <c r="H118" s="8"/>
      <c r="I118" s="36"/>
      <c r="J118" s="65">
        <v>1079.4000000000001</v>
      </c>
      <c r="K118" s="59">
        <f t="shared" si="56"/>
        <v>76.585781183482339</v>
      </c>
      <c r="L118" s="59">
        <f t="shared" si="57"/>
        <v>76.585781183482339</v>
      </c>
      <c r="M118" s="37"/>
      <c r="N118" s="64">
        <v>1079.4000000000001</v>
      </c>
      <c r="O118" s="55">
        <f t="shared" si="58"/>
        <v>100</v>
      </c>
      <c r="P118" s="65"/>
      <c r="Q118" s="64">
        <v>1079.4000000000001</v>
      </c>
      <c r="R118" s="55">
        <f t="shared" si="59"/>
        <v>100</v>
      </c>
      <c r="S118" s="36"/>
    </row>
    <row r="119" spans="1:19" s="35" customFormat="1" x14ac:dyDescent="0.25">
      <c r="A119" s="52"/>
      <c r="B119" s="53"/>
      <c r="C119" s="53"/>
    </row>
    <row r="120" spans="1:19" s="35" customFormat="1" ht="45" x14ac:dyDescent="0.25">
      <c r="A120" s="52"/>
      <c r="B120" s="54" t="s">
        <v>232</v>
      </c>
      <c r="C120" s="53"/>
      <c r="J120" s="39"/>
      <c r="N120" s="39"/>
      <c r="Q120" s="39"/>
    </row>
    <row r="122" spans="1:19" x14ac:dyDescent="0.25">
      <c r="C122" s="92">
        <f t="shared" ref="C122:F122" si="76">C30+C41+C45+C51+C62+C68+C72+C82+C87+C97+C103+C108+C112+C115</f>
        <v>501050.57394999999</v>
      </c>
      <c r="D122" s="93">
        <f t="shared" si="76"/>
        <v>672145.78707999992</v>
      </c>
      <c r="F122" s="93">
        <f t="shared" si="76"/>
        <v>614524.76679999998</v>
      </c>
      <c r="J122" s="93">
        <f t="shared" ref="J122" si="77">J30+J41+J45+J51+J62+J68+J72+J82+J87+J97+J103+J108+J112+J115</f>
        <v>392333.7</v>
      </c>
      <c r="N122" s="93">
        <f t="shared" ref="N122" si="78">N30+N41+N45+N51+N62+N68+N72+N82+N87+N97+N103+N108+N112+N115</f>
        <v>352821.4</v>
      </c>
      <c r="Q122" s="93">
        <f t="shared" ref="Q122" si="79">Q30+Q41+Q45+Q51+Q62+Q68+Q72+Q82+Q87+Q97+Q103+Q108+Q112+Q115</f>
        <v>360093.8</v>
      </c>
    </row>
    <row r="124" spans="1:19" x14ac:dyDescent="0.25">
      <c r="J124" s="19"/>
      <c r="N124" s="19"/>
      <c r="Q124" s="19"/>
    </row>
    <row r="126" spans="1:19" x14ac:dyDescent="0.25">
      <c r="J126" s="19"/>
      <c r="K126" s="19"/>
      <c r="L126" s="19"/>
      <c r="M126" s="19"/>
      <c r="N126" s="19"/>
      <c r="O126" s="19"/>
      <c r="P126" s="19"/>
      <c r="Q126" s="19"/>
      <c r="R126" s="19"/>
    </row>
    <row r="127" spans="1:19" x14ac:dyDescent="0.25">
      <c r="J127" s="20"/>
      <c r="K127" s="20"/>
      <c r="L127" s="20"/>
      <c r="M127" s="20"/>
      <c r="N127" s="20"/>
      <c r="O127" s="20"/>
      <c r="P127" s="20"/>
      <c r="Q127" s="20"/>
      <c r="R127" s="20"/>
      <c r="S127" s="20"/>
    </row>
    <row r="129" spans="10:18" x14ac:dyDescent="0.25">
      <c r="J129" s="19"/>
      <c r="N129" s="19"/>
      <c r="Q129" s="19"/>
    </row>
    <row r="130" spans="10:18" x14ac:dyDescent="0.25">
      <c r="J130" s="19"/>
      <c r="K130" s="19"/>
      <c r="L130" s="19"/>
      <c r="M130" s="19"/>
      <c r="N130" s="19"/>
      <c r="O130" s="19"/>
      <c r="P130" s="19"/>
      <c r="Q130" s="19"/>
      <c r="R130" s="19"/>
    </row>
  </sheetData>
  <mergeCells count="2">
    <mergeCell ref="D2:E2"/>
    <mergeCell ref="B1:R1"/>
  </mergeCells>
  <pageMargins left="0.23622047244094491" right="0.23622047244094491" top="0.35433070866141736" bottom="0.15748031496062992" header="0.31496062992125984" footer="0.31496062992125984"/>
  <pageSetup paperSize="9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 2 Расходы</vt:lpstr>
      <vt:lpstr>'Форма № 2 Расходы'!Заголовки_для_печати</vt:lpstr>
      <vt:lpstr>'Форма № 2 Расходы'!Область_печати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shef</cp:lastModifiedBy>
  <cp:lastPrinted>2021-11-09T12:37:54Z</cp:lastPrinted>
  <dcterms:created xsi:type="dcterms:W3CDTF">2017-08-31T14:26:51Z</dcterms:created>
  <dcterms:modified xsi:type="dcterms:W3CDTF">2021-11-15T12:26:44Z</dcterms:modified>
</cp:coreProperties>
</file>